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７年度\6.基幹整備（屋外ガス管）工事（Ⅱ期）\入札公告\入札説明書等\"/>
    </mc:Choice>
  </mc:AlternateContent>
  <xr:revisionPtr revIDLastSave="0" documentId="13_ncr:1_{C9442235-A737-4D0A-BE2E-3E461FAC81E3}"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<sst xmlns="http://schemas.openxmlformats.org/spreadsheetml/2006/main" count="591" uniqueCount="347">
  <si>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</si>
  <si>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</si>
  <si>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</si>
  <si>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</si>
  <si>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</si>
  <si>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</si>
  <si>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</si>
  <si>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</si>
  <si>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</si>
  <si>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</si>
  <si>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</si>
  <si>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</si>
  <si>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</si>
  <si>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</si>
  <si>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</si>
  <si>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</si>
  <si>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</si>
  <si>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</si>
  <si>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</si>
  <si>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</si>
  <si>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</si>
  <si>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</si>
  <si>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</si>
  <si>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</si>
  <si>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</si>
  <si>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</si>
  <si>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</si>
  <si>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</si>
  <si>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</si>
  <si>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</si>
  <si>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</si>
  <si>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</si>
  <si>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</si>
  <si>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</si>
  <si>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</si>
  <si>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</si>
  <si>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</si>
  <si>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</si>
  <si>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</si>
  <si>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</si>
  <si>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</si>
  <si>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</si>
  <si>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</si>
  <si>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</si>
  <si>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</si>
  <si>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</si>
  <si>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</si>
  <si>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</si>
  <si>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</si>
  <si>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</si>
  <si>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</si>
  <si>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</si>
  <si>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</si>
  <si>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</si>
  <si>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</si>
  <si>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</si>
  <si>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</si>
  <si>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</si>
  <si>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</si>
  <si>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</si>
  <si>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</si>
  <si>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</si>
  <si>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</si>
  <si>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</si>
  <si>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</si>
  <si>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</si>
  <si>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</si>
  <si>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</si>
  <si>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</si>
  <si>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</si>
  <si>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</si>
  <si>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</si>
  <si>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</si>
  <si>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</si>
  <si>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</si>
  <si>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</si>
  <si>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</si>
  <si>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</si>
  <si>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</si>
  <si>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</si>
  <si>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</si>
  <si>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</si>
  <si>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</si>
  <si>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</si>
  <si>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</si>
  <si>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</si>
  <si>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</si>
  <si>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</si>
  <si>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</si>
  <si>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</si>
  <si>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</si>
  <si>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</si>
  <si>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</si>
  <si>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</si>
  <si>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</si>
  <si>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</si>
  <si>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</si>
  <si>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</si>
  <si>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</si>
  <si>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</si>
  <si>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</si>
  <si>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</si>
  <si>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</si>
  <si>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</si>
  <si>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</si>
  <si>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</si>
  <si>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</si>
  <si>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</si>
  <si>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</si>
  <si>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</si>
  <si>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</si>
  <si>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</si>
  <si>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</si>
  <si>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</si>
  <si>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</si>
  <si>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</si>
  <si>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</si>
  <si>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</si>
  <si>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</si>
  <si>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</si>
  <si>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</si>
  <si>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</si>
  <si>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</si>
  <si>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</si>
  <si>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</si>
  <si>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</si>
  <si>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</si>
  <si>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</si>
  <si>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</si>
  <si>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</si>
  <si>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</si>
  <si>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</si>
  <si>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</si>
  <si>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</si>
  <si>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</si>
  <si>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</si>
  <si>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</si>
  <si>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</si>
  <si>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</si>
  <si>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</si>
  <si>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</si>
  <si>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</si>
  <si>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</si>
  <si>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</si>
  <si>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</si>
  <si>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</si>
  <si>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</si>
  <si>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</si>
  <si>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</si>
  <si>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</si>
  <si>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</si>
  <si>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</si>
  <si>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</si>
  <si>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</si>
  <si>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</si>
  <si>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</si>
  <si>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</si>
  <si>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</si>
  <si>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</si>
  <si>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</si>
  <si>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</si>
  <si>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</si>
  <si>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</si>
  <si>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</si>
  <si>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</si>
  <si>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</si>
  <si>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</si>
  <si>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</si>
  <si>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</si>
  <si>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</si>
  <si>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</si>
  <si>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</si>
  <si>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</si>
  <si>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</si>
  <si>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</si>
  <si>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</si>
  <si>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</si>
  <si>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</si>
  <si>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</si>
  <si>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</si>
  <si>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</si>
  <si>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</si>
  <si>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</si>
  <si>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</si>
  <si>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</si>
  <si>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</si>
  <si>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</si>
  <si>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</si>
  <si>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</si>
  <si>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</si>
  <si>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</si>
  <si>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</si>
  <si>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</si>
  <si>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</si>
  <si>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</si>
  <si>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</si>
  <si>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</si>
  <si>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</si>
  <si>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</si>
  <si>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</si>
  <si>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</si>
  <si>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</si>
  <si>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</si>
  <si>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</si>
  <si>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</si>
  <si>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</si>
  <si>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</si>
  <si>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</si>
  <si>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</si>
  <si>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</si>
  <si>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</si>
  <si>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</si>
  <si>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</si>
  <si>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</si>
  <si>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</si>
  <si>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</si>
  <si>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</si>
  <si>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</si>
  <si>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</si>
  <si>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</si>
  <si>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</si>
  <si>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</si>
  <si>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</si>
  <si>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</si>
  <si>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</si>
  <si>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</si>
  <si>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</si>
  <si>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</si>
  <si>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</si>
  <si>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</si>
  <si>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</si>
  <si>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</si>
  <si>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</si>
  <si>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</si>
  <si>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</si>
  <si>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</si>
  <si>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</si>
  <si>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</si>
  <si>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</si>
  <si>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</si>
  <si>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</si>
  <si>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</si>
  <si>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</si>
  <si>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</si>
  <si>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</si>
  <si>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</si>
  <si>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</si>
  <si>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</si>
  <si>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</si>
  <si>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</si>
  <si>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</si>
  <si>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</si>
  <si>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</si>
  <si>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</si>
  <si>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</si>
  <si>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</si>
  <si>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</si>
  <si>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</si>
  <si>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</si>
  <si>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</si>
  <si>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</si>
  <si>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</si>
  <si>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</si>
  <si>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</si>
  <si>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</si>
  <si>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</si>
  <si>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</si>
  <si>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</si>
  <si>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</si>
  <si>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</si>
  <si>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</si>
  <si>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</si>
  <si>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</si>
  <si>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</si>
  <si>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</si>
  <si>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</si>
  <si>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</si>
  <si>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</si>
  <si>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</si>
  <si>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</si>
  <si>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</si>
  <si>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</si>
  <si>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</si>
  <si>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</si>
  <si>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</si>
  <si>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</si>
  <si>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</si>
  <si>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</si>
  <si>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</si>
  <si>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</si>
  <si>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</si>
  <si>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</si>
  <si>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</si>
  <si>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</si>
  <si>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</si>
  <si>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</si>
  <si>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</si>
  <si>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</si>
  <si>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</si>
  <si>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</si>
  <si>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</si>
  <si>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</si>
  <si>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</si>
  <si>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</si>
  <si>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</si>
  <si>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</si>
  <si>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佐　野　博　昭</t>
    <rPh sb="0" eb="1">
      <t>タスク</t>
    </rPh>
    <rPh sb="2" eb="3">
      <t>ノ</t>
    </rPh>
    <rPh sb="4" eb="5">
      <t>ヒロシ</t>
    </rPh>
    <rPh sb="6" eb="7">
      <t>アキラ</t>
    </rPh>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</si>
  <si>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</si>
  <si>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</si>
  <si>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</si>
  <si>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</si>
  <si>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</si>
  <si>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</si>
  <si>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</si>
  <si>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</si>
  <si>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令和５年度</t>
    <rPh sb="0" eb="2">
      <t>レイワ</t>
    </rPh>
    <rPh sb="3" eb="5">
      <t>ネンド</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</si>
  <si>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</si>
  <si>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</si>
  <si>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</si>
  <si>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</si>
  <si>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</si>
  <si>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</si>
  <si>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</si>
  <si>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同種工事の施工実績については、平成２２年度以降かつ申請書及び資料の提出期限の日までに工事が完成・引渡しが完了しているものに限り記載すること。</t>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</si>
  <si>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</si>
  <si>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</si>
  <si>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</si>
  <si>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t>　以下の様式に従い、文部科学省、所管独立行政法人及び国立大学法人等に対し、令和５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</si>
  <si>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５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</si>
  <si>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</si>
  <si>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　配置予定技術者の同種工事の経験については、平成２２年度以降かつ申請書及び資料の提出期限の日までに工事が完成・引渡しが完了しているものに限り記載すること。</t>
    <rPh sb="26" eb="30">
      <t>ネンドイコウ</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</si>
  <si>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</si>
  <si>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　工事成績については、同種の施工経験として挙げた工事で、配置予定技術者が主任（監理）技術者として従事した、令和３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</si>
  <si>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</si>
  <si>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３．</t>
    <phoneticPr fontId="4"/>
  </si>
  <si>
    <t>５．</t>
    <phoneticPr fontId="4"/>
  </si>
  <si>
    <t>入札説明書 ７（２）①から⑥に定める内容を記載した書面</t>
    <phoneticPr fontId="4"/>
  </si>
  <si>
    <t>浜松医科大学基幹整備（屋外ガス管）工事（Ⅱ期）</t>
    <phoneticPr fontId="4"/>
  </si>
  <si>
    <t>令和８年３月１２日</t>
    <phoneticPr fontId="4"/>
  </si>
  <si>
    <t>令和８年４月１５日</t>
    <phoneticPr fontId="4"/>
  </si>
  <si>
    <t>令和８年　月　　日</t>
    <rPh sb="5" eb="6">
      <t>ガツ</t>
    </rPh>
    <rPh sb="8" eb="9">
      <t>ニチ</t>
    </rPh>
    <phoneticPr fontId="4"/>
  </si>
  <si>
    <t>平成２２年度以降に、元請けとして完成、引渡しが完了した、ガス配管の布設替えを施工した実績を有すること。（共同企業体の構成員としての実績は、出資比率が２０％以上の場合のものに限る。）</t>
    <phoneticPr fontId="4"/>
  </si>
  <si>
    <t>　以下の様式に従い、管工事の工事成績について、工事の完成日を基準として、年度毎に平均点を算出する。</t>
    <phoneticPr fontId="4"/>
  </si>
  <si>
    <t>（例）１級管工事施工管理技士（取得年及び登録番号）
　　　</t>
    <rPh sb="8" eb="10">
      <t>セコウ</t>
    </rPh>
    <phoneticPr fontId="4"/>
  </si>
  <si>
    <t>　東海地区における営業停止措置のうち、令和７年１０月１５日(開札の日を基準として６か月前)以降に期間が終了したものを全て記載すること。</t>
    <rPh sb="19" eb="21">
      <t>レイワ</t>
    </rPh>
    <rPh sb="22" eb="23">
      <t>ネン</t>
    </rPh>
    <rPh sb="25" eb="26">
      <t>ガツ</t>
    </rPh>
    <rPh sb="28" eb="29">
      <t>ニチ</t>
    </rPh>
    <rPh sb="30" eb="32">
      <t>カイサツ</t>
    </rPh>
    <rPh sb="33" eb="34">
      <t>ヒ</t>
    </rPh>
    <rPh sb="35" eb="37">
      <t>キジュン</t>
    </rPh>
    <rPh sb="42" eb="43">
      <t>ゲツ</t>
    </rPh>
    <rPh sb="43" eb="44">
      <t>マエ</t>
    </rPh>
    <phoneticPr fontId="4"/>
  </si>
  <si>
    <t>　文部科学省並びに国立大学法人等から受けた指名停止措置のうち令和７年１０月１５日(開札の日を基準として６か月前)以降に期間が終了したものを全て記載すること。</t>
    <phoneticPr fontId="4"/>
  </si>
  <si>
    <t>（例）１級管工事施工管理技士（取得年及び登録番号）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</si>
</sst>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85" zoomScaleNormal="100" zoomScaleSheetLayoutView="85" workbookViewId="0">
      <selection activeCell="C2" sqref="C2"/>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337</v>
      </c>
    </row>
    <row r="3" spans="1:5" ht="30" customHeight="1" x14ac:dyDescent="0.15">
      <c r="A3" s="153"/>
      <c r="B3" s="10" t="s">
        <v>109</v>
      </c>
      <c r="C3" s="115" t="s">
        <v>338</v>
      </c>
    </row>
    <row r="4" spans="1:5" ht="29.25" customHeight="1" thickBot="1" x14ac:dyDescent="0.2">
      <c r="A4" s="153"/>
      <c r="B4" s="10" t="s">
        <v>257</v>
      </c>
      <c r="C4" s="115" t="s">
        <v>339</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340</v>
      </c>
      <c r="E11" s="19" t="s">
        <v>263</v>
      </c>
    </row>
    <row r="12" spans="1:5" ht="19.5" customHeight="1" x14ac:dyDescent="0.15">
      <c r="A12" s="154" t="s">
        <v>86</v>
      </c>
      <c r="B12" s="120" t="s">
        <v>87</v>
      </c>
      <c r="C12" s="15" t="s">
        <v>321</v>
      </c>
    </row>
    <row r="13" spans="1:5" ht="19.5" customHeight="1" x14ac:dyDescent="0.15">
      <c r="A13" s="155"/>
      <c r="B13" s="10" t="s">
        <v>95</v>
      </c>
      <c r="C13" s="11" t="s">
        <v>322</v>
      </c>
    </row>
    <row r="14" spans="1:5" ht="19.5" customHeight="1" x14ac:dyDescent="0.15">
      <c r="A14" s="155"/>
      <c r="B14" s="10" t="s">
        <v>147</v>
      </c>
      <c r="C14" s="11" t="s">
        <v>306</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浜松医科大学基幹整備（屋外ガス管）工事（Ⅱ期）</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B8" sqref="B8:C8"/>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309</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令和８年３月１２日付けで公告のありました「浜松医科大学基幹整備（屋外ガス管）工事（Ⅱ期）」に係る競争参加資格について、競争参加資格を確認されたく、下記の書類を添付し申請します。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hidden="1" customHeight="1" x14ac:dyDescent="0.15">
      <c r="A24" s="3"/>
      <c r="B24" s="124" t="s">
        <v>299</v>
      </c>
      <c r="C24" s="177" t="s">
        <v>300</v>
      </c>
      <c r="D24" s="177"/>
      <c r="E24" s="177"/>
      <c r="F24" s="177"/>
      <c r="G24" s="177"/>
    </row>
    <row r="25" spans="1:7" ht="19.5" customHeight="1" x14ac:dyDescent="0.15">
      <c r="A25" s="149"/>
      <c r="B25" s="124" t="s">
        <v>334</v>
      </c>
      <c r="C25" s="32" t="s">
        <v>333</v>
      </c>
      <c r="D25" s="148"/>
      <c r="E25" s="148"/>
      <c r="F25" s="148"/>
      <c r="G25" s="148"/>
    </row>
    <row r="26" spans="1:7" ht="32.25" customHeight="1" x14ac:dyDescent="0.15">
      <c r="A26" s="3"/>
      <c r="B26" s="33" t="s">
        <v>104</v>
      </c>
      <c r="C26" s="177" t="s">
        <v>331</v>
      </c>
      <c r="D26" s="177"/>
      <c r="E26" s="177"/>
      <c r="F26" s="177"/>
      <c r="G26" s="177"/>
    </row>
    <row r="27" spans="1:7" ht="19.5" customHeight="1" x14ac:dyDescent="0.15">
      <c r="A27" s="3"/>
      <c r="B27" s="33" t="s">
        <v>335</v>
      </c>
      <c r="C27" s="161" t="s">
        <v>298</v>
      </c>
      <c r="D27" s="161"/>
      <c r="E27" s="161"/>
      <c r="F27" s="161"/>
      <c r="G27" s="161"/>
    </row>
    <row r="28" spans="1:7" ht="18.75" customHeight="1" x14ac:dyDescent="0.15">
      <c r="A28" s="3"/>
      <c r="B28" s="33" t="s">
        <v>302</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336</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320</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（浜松医科大学基幹整備（屋外ガス管）工事（Ⅱ期））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t="str">
        <f>基本情報!C5</f>
        <v>○○○○株式会社</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E9" sqref="E9:G9"/>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（浜松医科大学基幹整備（屋外ガス管）工事（Ⅱ期））</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t="str">
        <f>基本情報!C5</f>
        <v>○○○○株式会社</v>
      </c>
      <c r="H7" s="189"/>
    </row>
    <row r="8" spans="1:9" ht="20.25" customHeight="1" thickBot="1" x14ac:dyDescent="0.2">
      <c r="A8" s="5"/>
      <c r="B8" s="5"/>
      <c r="C8" s="5"/>
      <c r="D8" s="28"/>
      <c r="E8" s="28"/>
      <c r="F8" s="28"/>
      <c r="G8" s="28"/>
      <c r="H8" s="28"/>
    </row>
    <row r="9" spans="1:9" ht="130.5" customHeight="1" x14ac:dyDescent="0.15">
      <c r="A9" s="5"/>
      <c r="B9" s="193" t="s">
        <v>138</v>
      </c>
      <c r="C9" s="194"/>
      <c r="D9" s="195"/>
      <c r="E9" s="201" t="s">
        <v>341</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293</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303</v>
      </c>
      <c r="D22" s="188"/>
      <c r="E22" s="188"/>
      <c r="F22" s="188"/>
      <c r="G22" s="188"/>
      <c r="H22" s="188"/>
    </row>
    <row r="23" spans="1:8" ht="27" customHeight="1" x14ac:dyDescent="0.15">
      <c r="A23" s="28"/>
      <c r="B23" s="45" t="s">
        <v>143</v>
      </c>
      <c r="C23" s="196" t="s">
        <v>323</v>
      </c>
      <c r="D23" s="196"/>
      <c r="E23" s="196"/>
      <c r="F23" s="196"/>
      <c r="G23" s="196"/>
      <c r="H23" s="196"/>
    </row>
    <row r="24" spans="1:8" ht="39" customHeight="1" x14ac:dyDescent="0.15">
      <c r="A24" s="28"/>
      <c r="B24" s="32"/>
      <c r="C24" s="188" t="s">
        <v>304</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zoomScale="90" zoomScaleNormal="100" zoomScaleSheetLayoutView="90" zoomScalePageLayoutView="60" workbookViewId="0">
      <selection activeCell="G15" sqref="G15"/>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（浜松医科大学基幹整備（屋外ガス管）工事（Ⅱ期））</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342</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315</v>
      </c>
      <c r="G14" s="237"/>
      <c r="H14" s="237" t="s">
        <v>317</v>
      </c>
      <c r="I14" s="194"/>
      <c r="J14" s="237" t="s">
        <v>326</v>
      </c>
      <c r="K14" s="238"/>
    </row>
    <row r="15" spans="1:13" s="28" customFormat="1" ht="26.25" customHeight="1" x14ac:dyDescent="0.15">
      <c r="B15" s="246" t="s">
        <v>171</v>
      </c>
      <c r="C15" s="247"/>
      <c r="D15" s="247"/>
      <c r="E15" s="247"/>
      <c r="F15" s="59" t="s">
        <v>165</v>
      </c>
      <c r="G15" s="60"/>
      <c r="H15" s="59" t="s">
        <v>166</v>
      </c>
      <c r="I15" s="141"/>
      <c r="J15" s="59" t="s">
        <v>286</v>
      </c>
      <c r="K15" s="61"/>
    </row>
    <row r="16" spans="1:13" s="28" customFormat="1" ht="26.25" customHeight="1" x14ac:dyDescent="0.15">
      <c r="B16" s="246" t="s">
        <v>172</v>
      </c>
      <c r="C16" s="247"/>
      <c r="D16" s="247"/>
      <c r="E16" s="247"/>
      <c r="F16" s="59" t="s">
        <v>167</v>
      </c>
      <c r="G16" s="60"/>
      <c r="H16" s="59" t="s">
        <v>168</v>
      </c>
      <c r="I16" s="141"/>
      <c r="J16" s="59" t="s">
        <v>288</v>
      </c>
      <c r="K16" s="61"/>
    </row>
    <row r="17" spans="1:18" s="28" customFormat="1" ht="26.25" customHeight="1" x14ac:dyDescent="0.15">
      <c r="B17" s="246" t="s">
        <v>289</v>
      </c>
      <c r="C17" s="247"/>
      <c r="D17" s="247"/>
      <c r="E17" s="247"/>
      <c r="F17" s="59" t="s">
        <v>169</v>
      </c>
      <c r="G17" s="146" t="e">
        <f>G16/G15</f>
        <v>#DIV/0!</v>
      </c>
      <c r="H17" s="59" t="s">
        <v>170</v>
      </c>
      <c r="I17" s="147" t="e">
        <f>I16/I15</f>
        <v>#DIV/0!</v>
      </c>
      <c r="J17" s="59" t="s">
        <v>287</v>
      </c>
      <c r="K17" s="144" t="e">
        <f>K16/K15</f>
        <v>#DIV/0!</v>
      </c>
    </row>
    <row r="18" spans="1:18" s="28" customFormat="1" ht="26.25" customHeight="1" thickBot="1" x14ac:dyDescent="0.2">
      <c r="B18" s="248" t="s">
        <v>325</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324</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154</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327</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307</v>
      </c>
      <c r="E30" s="50" t="s">
        <v>36</v>
      </c>
      <c r="F30" s="221" t="s">
        <v>307</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155</v>
      </c>
      <c r="D33" s="244"/>
      <c r="E33" s="244"/>
      <c r="F33" s="244"/>
      <c r="G33" s="244"/>
      <c r="H33" s="244"/>
      <c r="I33" s="244"/>
      <c r="J33" s="244"/>
    </row>
    <row r="34" spans="2:10" s="28" customFormat="1" ht="18" customHeight="1" x14ac:dyDescent="0.15">
      <c r="B34" s="29"/>
      <c r="C34" s="244" t="s">
        <v>174</v>
      </c>
      <c r="D34" s="244"/>
      <c r="E34" s="244"/>
      <c r="F34" s="244"/>
      <c r="G34" s="244"/>
      <c r="H34" s="244"/>
      <c r="I34" s="244"/>
      <c r="J34" s="244"/>
    </row>
    <row r="35" spans="2:10" s="28" customFormat="1" ht="18" customHeight="1" x14ac:dyDescent="0.15">
      <c r="B35" s="49"/>
      <c r="C35" s="244" t="s">
        <v>162</v>
      </c>
      <c r="D35" s="244"/>
      <c r="E35" s="244"/>
      <c r="F35" s="244"/>
      <c r="G35" s="244"/>
      <c r="H35" s="244"/>
      <c r="I35" s="244"/>
      <c r="J35" s="244"/>
    </row>
    <row r="36" spans="2:10" s="28" customFormat="1" ht="18" customHeight="1" x14ac:dyDescent="0.15">
      <c r="B36" s="49"/>
      <c r="C36" s="244" t="s">
        <v>163</v>
      </c>
      <c r="D36" s="244"/>
      <c r="E36" s="244"/>
      <c r="F36" s="244"/>
      <c r="G36" s="244"/>
      <c r="H36" s="244"/>
      <c r="I36" s="244"/>
      <c r="J36" s="244"/>
    </row>
    <row r="37" spans="2:10" s="28" customFormat="1" ht="18" customHeight="1" x14ac:dyDescent="0.15">
      <c r="B37" s="49"/>
      <c r="C37" s="244" t="s">
        <v>164</v>
      </c>
      <c r="D37" s="244"/>
      <c r="E37" s="244"/>
      <c r="F37" s="244"/>
      <c r="G37" s="244"/>
      <c r="H37" s="244"/>
      <c r="I37" s="244"/>
      <c r="J37" s="244"/>
    </row>
    <row r="38" spans="2:10" s="28" customFormat="1" ht="18" customHeight="1" x14ac:dyDescent="0.15">
      <c r="B38" s="49" t="s">
        <v>143</v>
      </c>
      <c r="C38" s="244" t="s">
        <v>156</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67" zoomScale="90" zoomScaleNormal="80" zoomScaleSheetLayoutView="90" workbookViewId="0">
      <selection activeCell="G18" sqref="G18"/>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（浜松医科大学基幹整備（屋外ガス管）工事（Ⅱ期））</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342</v>
      </c>
      <c r="C12" s="243"/>
      <c r="D12" s="243"/>
      <c r="E12" s="243"/>
      <c r="F12" s="243"/>
      <c r="G12" s="243"/>
      <c r="H12" s="243"/>
      <c r="I12" s="243"/>
      <c r="J12" s="243"/>
      <c r="K12" s="24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315</v>
      </c>
      <c r="G17" s="237"/>
      <c r="H17" s="237" t="s">
        <v>317</v>
      </c>
      <c r="I17" s="194"/>
      <c r="J17" s="237" t="s">
        <v>326</v>
      </c>
      <c r="K17" s="238"/>
    </row>
    <row r="18" spans="2:13" s="28" customFormat="1" ht="26.25" customHeight="1" x14ac:dyDescent="0.15">
      <c r="B18" s="246" t="s">
        <v>171</v>
      </c>
      <c r="C18" s="247"/>
      <c r="D18" s="247"/>
      <c r="E18" s="247"/>
      <c r="F18" s="59" t="s">
        <v>165</v>
      </c>
      <c r="G18" s="60"/>
      <c r="H18" s="59" t="s">
        <v>166</v>
      </c>
      <c r="I18" s="141"/>
      <c r="J18" s="59" t="s">
        <v>286</v>
      </c>
      <c r="K18" s="61"/>
    </row>
    <row r="19" spans="2:13" s="28" customFormat="1" ht="26.25" customHeight="1" x14ac:dyDescent="0.15">
      <c r="B19" s="246" t="s">
        <v>172</v>
      </c>
      <c r="C19" s="247"/>
      <c r="D19" s="247"/>
      <c r="E19" s="247"/>
      <c r="F19" s="59" t="s">
        <v>167</v>
      </c>
      <c r="G19" s="60"/>
      <c r="H19" s="59" t="s">
        <v>168</v>
      </c>
      <c r="I19" s="141"/>
      <c r="J19" s="59" t="s">
        <v>288</v>
      </c>
      <c r="K19" s="61"/>
    </row>
    <row r="20" spans="2:13" s="28" customFormat="1" ht="26.25" customHeight="1" x14ac:dyDescent="0.15">
      <c r="B20" s="246" t="s">
        <v>173</v>
      </c>
      <c r="C20" s="247"/>
      <c r="D20" s="247"/>
      <c r="E20" s="247"/>
      <c r="F20" s="59" t="s">
        <v>169</v>
      </c>
      <c r="G20" s="142" t="e">
        <f>G19/G18</f>
        <v>#DIV/0!</v>
      </c>
      <c r="H20" s="59" t="s">
        <v>170</v>
      </c>
      <c r="I20" s="143" t="e">
        <f>I19/I18</f>
        <v>#DIV/0!</v>
      </c>
      <c r="J20" s="59" t="s">
        <v>287</v>
      </c>
      <c r="K20" s="144" t="e">
        <f>K19/K18</f>
        <v>#DIV/0!</v>
      </c>
    </row>
    <row r="21" spans="2:13" s="28" customFormat="1" ht="26.25" customHeight="1" thickBot="1" x14ac:dyDescent="0.2">
      <c r="B21" s="248" t="s">
        <v>329</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
        <v>315</v>
      </c>
      <c r="G25" s="237"/>
      <c r="H25" s="237" t="s">
        <v>317</v>
      </c>
      <c r="I25" s="194"/>
      <c r="J25" s="237" t="s">
        <v>326</v>
      </c>
      <c r="K25" s="238"/>
    </row>
    <row r="26" spans="2:13" s="28" customFormat="1" ht="26.25" customHeight="1" x14ac:dyDescent="0.15">
      <c r="B26" s="246" t="s">
        <v>171</v>
      </c>
      <c r="C26" s="247"/>
      <c r="D26" s="247"/>
      <c r="E26" s="247"/>
      <c r="F26" s="59" t="s">
        <v>165</v>
      </c>
      <c r="G26" s="60"/>
      <c r="H26" s="59" t="s">
        <v>166</v>
      </c>
      <c r="I26" s="141"/>
      <c r="J26" s="59" t="s">
        <v>286</v>
      </c>
      <c r="K26" s="61"/>
    </row>
    <row r="27" spans="2:13" s="28" customFormat="1" ht="26.25" customHeight="1" x14ac:dyDescent="0.15">
      <c r="B27" s="246" t="s">
        <v>172</v>
      </c>
      <c r="C27" s="247"/>
      <c r="D27" s="247"/>
      <c r="E27" s="247"/>
      <c r="F27" s="59" t="s">
        <v>167</v>
      </c>
      <c r="G27" s="60"/>
      <c r="H27" s="59" t="s">
        <v>168</v>
      </c>
      <c r="I27" s="141"/>
      <c r="J27" s="59" t="s">
        <v>288</v>
      </c>
      <c r="K27" s="61"/>
    </row>
    <row r="28" spans="2:13" s="28" customFormat="1" ht="26.25" customHeight="1" x14ac:dyDescent="0.15">
      <c r="B28" s="246" t="s">
        <v>173</v>
      </c>
      <c r="C28" s="247"/>
      <c r="D28" s="247"/>
      <c r="E28" s="247"/>
      <c r="F28" s="59" t="s">
        <v>169</v>
      </c>
      <c r="G28" s="142" t="e">
        <f>G27/G26</f>
        <v>#DIV/0!</v>
      </c>
      <c r="H28" s="59" t="s">
        <v>170</v>
      </c>
      <c r="I28" s="143" t="e">
        <f>I27/I26</f>
        <v>#DIV/0!</v>
      </c>
      <c r="J28" s="59" t="s">
        <v>287</v>
      </c>
      <c r="K28" s="144" t="e">
        <f>K27/K26</f>
        <v>#DIV/0!</v>
      </c>
    </row>
    <row r="29" spans="2:13" s="28" customFormat="1" ht="26.25" customHeight="1" thickBot="1" x14ac:dyDescent="0.2">
      <c r="B29" s="248" t="s">
        <v>329</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
        <v>315</v>
      </c>
      <c r="G33" s="237"/>
      <c r="H33" s="237" t="s">
        <v>317</v>
      </c>
      <c r="I33" s="194"/>
      <c r="J33" s="237" t="s">
        <v>326</v>
      </c>
      <c r="K33" s="238"/>
    </row>
    <row r="34" spans="2:13" s="28" customFormat="1" ht="26.25" customHeight="1" x14ac:dyDescent="0.15">
      <c r="B34" s="246" t="s">
        <v>171</v>
      </c>
      <c r="C34" s="247"/>
      <c r="D34" s="247"/>
      <c r="E34" s="247"/>
      <c r="F34" s="59" t="s">
        <v>165</v>
      </c>
      <c r="G34" s="60"/>
      <c r="H34" s="59" t="s">
        <v>166</v>
      </c>
      <c r="I34" s="141"/>
      <c r="J34" s="59" t="s">
        <v>286</v>
      </c>
      <c r="K34" s="61"/>
    </row>
    <row r="35" spans="2:13" s="28" customFormat="1" ht="26.25" customHeight="1" x14ac:dyDescent="0.15">
      <c r="B35" s="246" t="s">
        <v>172</v>
      </c>
      <c r="C35" s="247"/>
      <c r="D35" s="247"/>
      <c r="E35" s="247"/>
      <c r="F35" s="59" t="s">
        <v>167</v>
      </c>
      <c r="G35" s="60"/>
      <c r="H35" s="59" t="s">
        <v>168</v>
      </c>
      <c r="I35" s="141"/>
      <c r="J35" s="59" t="s">
        <v>288</v>
      </c>
      <c r="K35" s="61"/>
    </row>
    <row r="36" spans="2:13" s="28" customFormat="1" ht="26.25" customHeight="1" x14ac:dyDescent="0.15">
      <c r="B36" s="246" t="s">
        <v>173</v>
      </c>
      <c r="C36" s="247"/>
      <c r="D36" s="247"/>
      <c r="E36" s="247"/>
      <c r="F36" s="59" t="s">
        <v>169</v>
      </c>
      <c r="G36" s="142" t="e">
        <f>G35/G34</f>
        <v>#DIV/0!</v>
      </c>
      <c r="H36" s="59" t="s">
        <v>170</v>
      </c>
      <c r="I36" s="143" t="e">
        <f>I35/I34</f>
        <v>#DIV/0!</v>
      </c>
      <c r="J36" s="59" t="s">
        <v>287</v>
      </c>
      <c r="K36" s="144" t="e">
        <f>K35/K34</f>
        <v>#DIV/0!</v>
      </c>
    </row>
    <row r="37" spans="2:13" s="28" customFormat="1" ht="26.25" customHeight="1" thickBot="1" x14ac:dyDescent="0.2">
      <c r="B37" s="248" t="s">
        <v>329</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
        <v>315</v>
      </c>
      <c r="G48" s="237"/>
      <c r="H48" s="237" t="s">
        <v>317</v>
      </c>
      <c r="I48" s="194"/>
      <c r="J48" s="237" t="s">
        <v>326</v>
      </c>
      <c r="K48" s="238"/>
    </row>
    <row r="49" spans="1:13" s="28" customFormat="1" ht="26.25" customHeight="1" x14ac:dyDescent="0.15">
      <c r="B49" s="246" t="s">
        <v>171</v>
      </c>
      <c r="C49" s="247"/>
      <c r="D49" s="247"/>
      <c r="E49" s="247"/>
      <c r="F49" s="59" t="s">
        <v>165</v>
      </c>
      <c r="G49" s="60"/>
      <c r="H49" s="59" t="s">
        <v>166</v>
      </c>
      <c r="I49" s="141"/>
      <c r="J49" s="59" t="s">
        <v>286</v>
      </c>
      <c r="K49" s="61"/>
    </row>
    <row r="50" spans="1:13" s="28" customFormat="1" ht="26.25" customHeight="1" x14ac:dyDescent="0.15">
      <c r="B50" s="246" t="s">
        <v>172</v>
      </c>
      <c r="C50" s="247"/>
      <c r="D50" s="247"/>
      <c r="E50" s="247"/>
      <c r="F50" s="59" t="s">
        <v>167</v>
      </c>
      <c r="G50" s="60"/>
      <c r="H50" s="59" t="s">
        <v>168</v>
      </c>
      <c r="I50" s="141"/>
      <c r="J50" s="59" t="s">
        <v>288</v>
      </c>
      <c r="K50" s="61"/>
    </row>
    <row r="51" spans="1:13" s="28" customFormat="1" ht="26.25" customHeight="1" x14ac:dyDescent="0.15">
      <c r="B51" s="246" t="s">
        <v>173</v>
      </c>
      <c r="C51" s="247"/>
      <c r="D51" s="247"/>
      <c r="E51" s="247"/>
      <c r="F51" s="59" t="s">
        <v>169</v>
      </c>
      <c r="G51" s="142" t="e">
        <f>G50/G49</f>
        <v>#DIV/0!</v>
      </c>
      <c r="H51" s="59" t="s">
        <v>170</v>
      </c>
      <c r="I51" s="143" t="e">
        <f>I50/I49</f>
        <v>#DIV/0!</v>
      </c>
      <c r="J51" s="59" t="s">
        <v>287</v>
      </c>
      <c r="K51" s="144" t="e">
        <f>K50/K49</f>
        <v>#DIV/0!</v>
      </c>
    </row>
    <row r="52" spans="1:13" s="28" customFormat="1" ht="26.25" customHeight="1" thickBot="1" x14ac:dyDescent="0.2">
      <c r="B52" s="248" t="s">
        <v>329</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16" t="s">
        <v>315</v>
      </c>
      <c r="G58" s="237"/>
      <c r="H58" s="237" t="s">
        <v>317</v>
      </c>
      <c r="I58" s="194"/>
      <c r="J58" s="237" t="s">
        <v>326</v>
      </c>
      <c r="K58" s="238"/>
    </row>
    <row r="59" spans="1:13" s="28" customFormat="1" ht="26.25" customHeight="1" x14ac:dyDescent="0.15">
      <c r="B59" s="246" t="s">
        <v>171</v>
      </c>
      <c r="C59" s="247"/>
      <c r="D59" s="247"/>
      <c r="E59" s="247"/>
      <c r="F59" s="59" t="s">
        <v>165</v>
      </c>
      <c r="G59" s="60"/>
      <c r="H59" s="59" t="s">
        <v>166</v>
      </c>
      <c r="I59" s="141"/>
      <c r="J59" s="59" t="s">
        <v>286</v>
      </c>
      <c r="K59" s="61"/>
    </row>
    <row r="60" spans="1:13" s="28" customFormat="1" ht="26.25" customHeight="1" x14ac:dyDescent="0.15">
      <c r="B60" s="246" t="s">
        <v>172</v>
      </c>
      <c r="C60" s="247"/>
      <c r="D60" s="247"/>
      <c r="E60" s="247"/>
      <c r="F60" s="59" t="s">
        <v>167</v>
      </c>
      <c r="G60" s="60"/>
      <c r="H60" s="59" t="s">
        <v>168</v>
      </c>
      <c r="I60" s="141"/>
      <c r="J60" s="59" t="s">
        <v>288</v>
      </c>
      <c r="K60" s="61"/>
    </row>
    <row r="61" spans="1:13" s="28" customFormat="1" ht="26.25" customHeight="1" x14ac:dyDescent="0.15">
      <c r="B61" s="246" t="s">
        <v>173</v>
      </c>
      <c r="C61" s="247"/>
      <c r="D61" s="247"/>
      <c r="E61" s="247"/>
      <c r="F61" s="59" t="s">
        <v>169</v>
      </c>
      <c r="G61" s="142" t="e">
        <f>G60/G59</f>
        <v>#DIV/0!</v>
      </c>
      <c r="H61" s="59" t="s">
        <v>170</v>
      </c>
      <c r="I61" s="143" t="e">
        <f>I60/I59</f>
        <v>#DIV/0!</v>
      </c>
      <c r="J61" s="59" t="s">
        <v>287</v>
      </c>
      <c r="K61" s="144" t="e">
        <f>K60/K59</f>
        <v>#DIV/0!</v>
      </c>
    </row>
    <row r="62" spans="1:13" s="28" customFormat="1" ht="26.25" customHeight="1" thickBot="1" x14ac:dyDescent="0.2">
      <c r="B62" s="248" t="s">
        <v>329</v>
      </c>
      <c r="C62" s="249"/>
      <c r="D62" s="249"/>
      <c r="E62" s="249"/>
      <c r="F62" s="62" t="s">
        <v>28</v>
      </c>
      <c r="G62" s="239" t="e">
        <f>(G60+I60+K60)/(G59+I59+K59)</f>
        <v>#DIV/0!</v>
      </c>
      <c r="H62" s="239"/>
      <c r="I62" s="239"/>
      <c r="J62" s="239"/>
      <c r="K62" s="240"/>
    </row>
    <row r="63" spans="1:13" s="28" customFormat="1" ht="19.5" customHeight="1" x14ac:dyDescent="0.15">
      <c r="B63" s="49" t="s">
        <v>151</v>
      </c>
      <c r="C63" s="215" t="s">
        <v>296</v>
      </c>
      <c r="D63" s="215"/>
      <c r="E63" s="215"/>
      <c r="F63" s="215"/>
      <c r="G63" s="215"/>
      <c r="H63" s="215"/>
      <c r="I63" s="215"/>
      <c r="J63" s="215"/>
    </row>
    <row r="64" spans="1:13" s="28" customFormat="1" ht="19.5" customHeight="1" x14ac:dyDescent="0.15">
      <c r="A64" s="6"/>
      <c r="B64" s="49" t="s">
        <v>143</v>
      </c>
      <c r="C64" s="215" t="s">
        <v>324</v>
      </c>
      <c r="D64" s="215"/>
      <c r="E64" s="215"/>
      <c r="F64" s="215"/>
      <c r="G64" s="215"/>
      <c r="H64" s="215"/>
      <c r="I64" s="215"/>
      <c r="J64" s="215"/>
    </row>
    <row r="65" spans="1:12" s="28" customFormat="1" ht="19.5" customHeight="1" x14ac:dyDescent="0.15">
      <c r="A65" s="6"/>
      <c r="B65" s="49" t="s">
        <v>152</v>
      </c>
      <c r="C65" s="215" t="s">
        <v>154</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328</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307</v>
      </c>
      <c r="E73" s="50" t="s">
        <v>36</v>
      </c>
      <c r="F73" s="221" t="s">
        <v>307</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155</v>
      </c>
      <c r="D76" s="244"/>
      <c r="E76" s="244"/>
      <c r="F76" s="244"/>
      <c r="G76" s="244"/>
      <c r="H76" s="244"/>
      <c r="I76" s="244"/>
      <c r="J76" s="244"/>
    </row>
    <row r="77" spans="1:12" s="28" customFormat="1" ht="18" customHeight="1" x14ac:dyDescent="0.15">
      <c r="B77" s="29"/>
      <c r="C77" s="244" t="s">
        <v>161</v>
      </c>
      <c r="D77" s="244"/>
      <c r="E77" s="244"/>
      <c r="F77" s="244"/>
      <c r="G77" s="244"/>
      <c r="H77" s="244"/>
      <c r="I77" s="244"/>
      <c r="J77" s="244"/>
    </row>
    <row r="78" spans="1:12" s="28" customFormat="1" ht="18" customHeight="1" x14ac:dyDescent="0.15">
      <c r="B78" s="49"/>
      <c r="C78" s="244" t="s">
        <v>162</v>
      </c>
      <c r="D78" s="244"/>
      <c r="E78" s="244"/>
      <c r="F78" s="244"/>
      <c r="G78" s="244"/>
      <c r="H78" s="244"/>
      <c r="I78" s="244"/>
      <c r="J78" s="244"/>
    </row>
    <row r="79" spans="1:12" s="28" customFormat="1" ht="18" customHeight="1" x14ac:dyDescent="0.15">
      <c r="B79" s="49"/>
      <c r="C79" s="244" t="s">
        <v>163</v>
      </c>
      <c r="D79" s="244"/>
      <c r="E79" s="244"/>
      <c r="F79" s="244"/>
      <c r="G79" s="244"/>
      <c r="H79" s="244"/>
      <c r="I79" s="244"/>
      <c r="J79" s="244"/>
    </row>
    <row r="80" spans="1:12" s="28" customFormat="1" ht="18" customHeight="1" x14ac:dyDescent="0.15">
      <c r="B80" s="49"/>
      <c r="C80" s="244" t="s">
        <v>164</v>
      </c>
      <c r="D80" s="244"/>
      <c r="E80" s="244"/>
      <c r="F80" s="244"/>
      <c r="G80" s="244"/>
      <c r="H80" s="244"/>
      <c r="I80" s="244"/>
      <c r="J80" s="244"/>
    </row>
    <row r="81" spans="2:10" s="28" customFormat="1" ht="18" customHeight="1" x14ac:dyDescent="0.15">
      <c r="B81" s="49" t="s">
        <v>143</v>
      </c>
      <c r="C81" s="244" t="s">
        <v>156</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topLeftCell="A3" zoomScale="90" zoomScaleNormal="100" zoomScaleSheetLayoutView="9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（浜松医科大学基幹整備（屋外ガス管）工事（Ⅱ期））</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67" t="str">
        <f>基本情報!C5</f>
        <v>○○○○株式会社</v>
      </c>
      <c r="H9" s="267"/>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193</v>
      </c>
      <c r="C12" s="216"/>
      <c r="D12" s="216"/>
      <c r="E12" s="268" t="s">
        <v>180</v>
      </c>
      <c r="F12" s="269"/>
      <c r="G12" s="270"/>
      <c r="H12" s="28"/>
    </row>
    <row r="13" spans="1:13" ht="49.5" customHeight="1" x14ac:dyDescent="0.15">
      <c r="A13" s="28"/>
      <c r="B13" s="250" t="s">
        <v>41</v>
      </c>
      <c r="C13" s="251"/>
      <c r="D13" s="251"/>
      <c r="E13" s="197" t="s">
        <v>343</v>
      </c>
      <c r="F13" s="253"/>
      <c r="G13" s="198"/>
      <c r="H13" s="28"/>
    </row>
    <row r="14" spans="1:13" ht="102" customHeight="1" x14ac:dyDescent="0.15">
      <c r="A14" s="28"/>
      <c r="B14" s="250" t="s">
        <v>179</v>
      </c>
      <c r="C14" s="251"/>
      <c r="D14" s="251"/>
      <c r="E14" s="260" t="str">
        <f>【別紙様式2・別紙2】!E9</f>
        <v>平成２２年度以降に、元請けとして完成、引渡しが完了した、ガス配管の布設替えを施工した実績を有すること。（共同企業体の構成員としての実績は、出資比率が２０％以上の場合のものに限る。）</v>
      </c>
      <c r="F14" s="261"/>
      <c r="G14" s="262"/>
      <c r="H14" s="28"/>
    </row>
    <row r="15" spans="1:13" ht="18" customHeight="1" x14ac:dyDescent="0.15">
      <c r="A15" s="28"/>
      <c r="B15" s="255" t="s">
        <v>42</v>
      </c>
      <c r="C15" s="256"/>
      <c r="D15" s="50" t="s">
        <v>141</v>
      </c>
      <c r="E15" s="197"/>
      <c r="F15" s="253"/>
      <c r="G15" s="198"/>
      <c r="H15" s="28"/>
    </row>
    <row r="16" spans="1:13" ht="18" customHeight="1" x14ac:dyDescent="0.15">
      <c r="A16" s="28"/>
      <c r="B16" s="255"/>
      <c r="C16" s="256"/>
      <c r="D16" s="50" t="s">
        <v>11</v>
      </c>
      <c r="E16" s="197"/>
      <c r="F16" s="253"/>
      <c r="G16" s="198"/>
      <c r="H16" s="28"/>
    </row>
    <row r="17" spans="1:8" ht="18" customHeight="1" x14ac:dyDescent="0.15">
      <c r="A17" s="28"/>
      <c r="B17" s="255"/>
      <c r="C17" s="256"/>
      <c r="D17" s="50" t="s">
        <v>12</v>
      </c>
      <c r="E17" s="197" t="s">
        <v>13</v>
      </c>
      <c r="F17" s="253"/>
      <c r="G17" s="198"/>
      <c r="H17" s="28"/>
    </row>
    <row r="18" spans="1:8" ht="18" customHeight="1" x14ac:dyDescent="0.15">
      <c r="A18" s="28"/>
      <c r="B18" s="255"/>
      <c r="C18" s="256"/>
      <c r="D18" s="50" t="s">
        <v>14</v>
      </c>
      <c r="E18" s="197" t="s">
        <v>181</v>
      </c>
      <c r="F18" s="253"/>
      <c r="G18" s="198"/>
      <c r="H18" s="28"/>
    </row>
    <row r="19" spans="1:8" ht="18" customHeight="1" x14ac:dyDescent="0.15">
      <c r="A19" s="28"/>
      <c r="B19" s="255"/>
      <c r="C19" s="256"/>
      <c r="D19" s="50" t="s">
        <v>16</v>
      </c>
      <c r="E19" s="197" t="s">
        <v>295</v>
      </c>
      <c r="F19" s="253"/>
      <c r="G19" s="198"/>
      <c r="H19" s="28"/>
    </row>
    <row r="20" spans="1:8" ht="18" customHeight="1" x14ac:dyDescent="0.15">
      <c r="A20" s="28"/>
      <c r="B20" s="255"/>
      <c r="C20" s="256"/>
      <c r="D20" s="50" t="s">
        <v>310</v>
      </c>
      <c r="E20" s="271" t="s">
        <v>311</v>
      </c>
      <c r="F20" s="272"/>
      <c r="G20" s="273"/>
      <c r="H20" s="28"/>
    </row>
    <row r="21" spans="1:8" ht="18" customHeight="1" x14ac:dyDescent="0.15">
      <c r="A21" s="28"/>
      <c r="B21" s="255"/>
      <c r="C21" s="256"/>
      <c r="D21" s="50" t="s">
        <v>17</v>
      </c>
      <c r="E21" s="197" t="s">
        <v>43</v>
      </c>
      <c r="F21" s="253"/>
      <c r="G21" s="198"/>
      <c r="H21" s="28"/>
    </row>
    <row r="22" spans="1:8" ht="18" customHeight="1" x14ac:dyDescent="0.15">
      <c r="A22" s="28"/>
      <c r="B22" s="255"/>
      <c r="C22" s="256"/>
      <c r="D22" s="50" t="s">
        <v>44</v>
      </c>
      <c r="E22" s="197" t="s">
        <v>45</v>
      </c>
      <c r="F22" s="253"/>
      <c r="G22" s="198"/>
      <c r="H22" s="28"/>
    </row>
    <row r="23" spans="1:8" ht="18" customHeight="1" x14ac:dyDescent="0.15">
      <c r="A23" s="28"/>
      <c r="B23" s="255"/>
      <c r="C23" s="256"/>
      <c r="D23" s="50" t="s">
        <v>46</v>
      </c>
      <c r="E23" s="197"/>
      <c r="F23" s="253"/>
      <c r="G23" s="198"/>
      <c r="H23" s="28"/>
    </row>
    <row r="24" spans="1:8" ht="18" customHeight="1" x14ac:dyDescent="0.15">
      <c r="A24" s="28"/>
      <c r="B24" s="255"/>
      <c r="C24" s="256"/>
      <c r="D24" s="50" t="s">
        <v>19</v>
      </c>
      <c r="E24" s="197"/>
      <c r="F24" s="253"/>
      <c r="G24" s="198"/>
      <c r="H24" s="28"/>
    </row>
    <row r="25" spans="1:8" ht="18" customHeight="1" x14ac:dyDescent="0.15">
      <c r="A25" s="28"/>
      <c r="B25" s="255"/>
      <c r="C25" s="256"/>
      <c r="D25" s="50" t="s">
        <v>47</v>
      </c>
      <c r="E25" s="197" t="s">
        <v>182</v>
      </c>
      <c r="F25" s="253"/>
      <c r="G25" s="198"/>
      <c r="H25" s="28"/>
    </row>
    <row r="26" spans="1:8" ht="18" customHeight="1" x14ac:dyDescent="0.15">
      <c r="A26" s="28"/>
      <c r="B26" s="255"/>
      <c r="C26" s="256"/>
      <c r="D26" s="50" t="s">
        <v>20</v>
      </c>
      <c r="E26" s="197"/>
      <c r="F26" s="253"/>
      <c r="G26" s="198"/>
      <c r="H26" s="28"/>
    </row>
    <row r="27" spans="1:8" ht="18" customHeight="1" x14ac:dyDescent="0.15">
      <c r="A27" s="28"/>
      <c r="B27" s="255"/>
      <c r="C27" s="256"/>
      <c r="D27" s="50" t="s">
        <v>24</v>
      </c>
      <c r="E27" s="197" t="s">
        <v>183</v>
      </c>
      <c r="F27" s="253"/>
      <c r="G27" s="198"/>
      <c r="H27" s="28"/>
    </row>
    <row r="28" spans="1:8" ht="18" customHeight="1" x14ac:dyDescent="0.15">
      <c r="A28" s="28"/>
      <c r="B28" s="255"/>
      <c r="C28" s="256"/>
      <c r="D28" s="50" t="s">
        <v>48</v>
      </c>
      <c r="E28" s="197" t="s">
        <v>21</v>
      </c>
      <c r="F28" s="253"/>
      <c r="G28" s="198"/>
      <c r="H28" s="28"/>
    </row>
    <row r="29" spans="1:8" ht="18" customHeight="1" x14ac:dyDescent="0.15">
      <c r="A29" s="28"/>
      <c r="B29" s="246" t="s">
        <v>49</v>
      </c>
      <c r="C29" s="247"/>
      <c r="D29" s="247"/>
      <c r="E29" s="50" t="s">
        <v>33</v>
      </c>
      <c r="F29" s="253"/>
      <c r="G29" s="257"/>
      <c r="H29" s="28"/>
    </row>
    <row r="30" spans="1:8" ht="18" customHeight="1" x14ac:dyDescent="0.15">
      <c r="A30" s="28"/>
      <c r="B30" s="246"/>
      <c r="C30" s="247"/>
      <c r="D30" s="247"/>
      <c r="E30" s="50" t="s">
        <v>50</v>
      </c>
      <c r="F30" s="253"/>
      <c r="G30" s="257"/>
      <c r="H30" s="28"/>
    </row>
    <row r="31" spans="1:8" ht="18" customHeight="1" x14ac:dyDescent="0.15">
      <c r="A31" s="28"/>
      <c r="B31" s="246"/>
      <c r="C31" s="247"/>
      <c r="D31" s="247"/>
      <c r="E31" s="50" t="s">
        <v>16</v>
      </c>
      <c r="F31" s="265" t="s">
        <v>319</v>
      </c>
      <c r="G31" s="266"/>
      <c r="H31" s="28"/>
    </row>
    <row r="32" spans="1:8" ht="18" customHeight="1" x14ac:dyDescent="0.15">
      <c r="A32" s="28"/>
      <c r="B32" s="246"/>
      <c r="C32" s="247"/>
      <c r="D32" s="247"/>
      <c r="E32" s="50" t="s">
        <v>44</v>
      </c>
      <c r="F32" s="253" t="s">
        <v>45</v>
      </c>
      <c r="G32" s="257"/>
      <c r="H32" s="28"/>
    </row>
    <row r="33" spans="1:8" ht="42.75" customHeight="1" thickBot="1" x14ac:dyDescent="0.2">
      <c r="A33" s="28"/>
      <c r="B33" s="248"/>
      <c r="C33" s="249"/>
      <c r="D33" s="249"/>
      <c r="E33" s="69" t="s">
        <v>184</v>
      </c>
      <c r="F33" s="258" t="s">
        <v>51</v>
      </c>
      <c r="G33" s="259"/>
      <c r="H33" s="28"/>
    </row>
    <row r="34" spans="1:8" ht="18.75" customHeight="1" x14ac:dyDescent="0.15">
      <c r="A34" s="254" t="s">
        <v>52</v>
      </c>
      <c r="B34" s="254"/>
      <c r="C34" s="254"/>
      <c r="D34" s="254"/>
      <c r="E34" s="254"/>
      <c r="F34" s="254"/>
      <c r="G34" s="254"/>
      <c r="H34" s="28"/>
    </row>
    <row r="35" spans="1:8" ht="9.75" customHeight="1" x14ac:dyDescent="0.15">
      <c r="A35" s="6"/>
      <c r="B35" s="6"/>
      <c r="C35" s="28"/>
      <c r="D35" s="28"/>
      <c r="E35" s="28"/>
      <c r="F35" s="28"/>
      <c r="G35" s="28"/>
      <c r="H35" s="28"/>
    </row>
    <row r="36" spans="1:8" ht="19.5" customHeight="1" x14ac:dyDescent="0.15">
      <c r="A36" s="28"/>
      <c r="B36" s="45" t="s">
        <v>151</v>
      </c>
      <c r="C36" s="263" t="s">
        <v>186</v>
      </c>
      <c r="D36" s="263"/>
      <c r="E36" s="263"/>
      <c r="F36" s="263"/>
      <c r="G36" s="263"/>
      <c r="H36" s="28"/>
    </row>
    <row r="37" spans="1:8" ht="30" customHeight="1" x14ac:dyDescent="0.15">
      <c r="A37" s="28"/>
      <c r="B37" s="45" t="s">
        <v>143</v>
      </c>
      <c r="C37" s="263" t="s">
        <v>330</v>
      </c>
      <c r="D37" s="263"/>
      <c r="E37" s="263"/>
      <c r="F37" s="263"/>
      <c r="G37" s="263"/>
      <c r="H37" s="28"/>
    </row>
    <row r="38" spans="1:8" ht="38.25" customHeight="1" x14ac:dyDescent="0.15">
      <c r="A38" s="28"/>
      <c r="B38" s="70"/>
      <c r="C38" s="263" t="s">
        <v>185</v>
      </c>
      <c r="D38" s="263"/>
      <c r="E38" s="263"/>
      <c r="F38" s="263"/>
      <c r="G38" s="263"/>
      <c r="H38" s="28"/>
    </row>
    <row r="39" spans="1:8" ht="38.25" customHeight="1" x14ac:dyDescent="0.15">
      <c r="A39" s="28"/>
      <c r="B39" s="45" t="s">
        <v>187</v>
      </c>
      <c r="C39" s="263" t="s">
        <v>332</v>
      </c>
      <c r="D39" s="263"/>
      <c r="E39" s="263"/>
      <c r="F39" s="263"/>
      <c r="G39" s="263"/>
      <c r="H39" s="28"/>
    </row>
    <row r="40" spans="1:8" ht="38.25" customHeight="1" x14ac:dyDescent="0.15">
      <c r="A40" s="28"/>
      <c r="B40" s="45" t="s">
        <v>188</v>
      </c>
      <c r="C40" s="264" t="s">
        <v>189</v>
      </c>
      <c r="D40" s="264"/>
      <c r="E40" s="264"/>
      <c r="F40" s="264"/>
      <c r="G40" s="264"/>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F18" sqref="F18:G18"/>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（浜松医科大学基幹整備（屋外ガス管）工事（Ⅱ期））</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67" t="str">
        <f>基本情報!C5</f>
        <v>○○○○株式会社</v>
      </c>
      <c r="H9" s="267"/>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193</v>
      </c>
      <c r="C12" s="216"/>
      <c r="D12" s="216"/>
      <c r="E12" s="268" t="s">
        <v>180</v>
      </c>
      <c r="F12" s="269"/>
      <c r="G12" s="270"/>
      <c r="H12" s="28"/>
    </row>
    <row r="13" spans="1:13" ht="49.5" customHeight="1" x14ac:dyDescent="0.15">
      <c r="A13" s="28"/>
      <c r="B13" s="250" t="s">
        <v>41</v>
      </c>
      <c r="C13" s="251"/>
      <c r="D13" s="251"/>
      <c r="E13" s="197" t="s">
        <v>346</v>
      </c>
      <c r="F13" s="253"/>
      <c r="G13" s="198"/>
      <c r="H13" s="28"/>
    </row>
    <row r="14" spans="1:13" ht="20.25" customHeight="1" x14ac:dyDescent="0.15">
      <c r="A14" s="28"/>
      <c r="B14" s="246" t="s">
        <v>49</v>
      </c>
      <c r="C14" s="247"/>
      <c r="D14" s="247"/>
      <c r="E14" s="50" t="s">
        <v>33</v>
      </c>
      <c r="F14" s="253"/>
      <c r="G14" s="257"/>
      <c r="H14" s="28"/>
    </row>
    <row r="15" spans="1:13" ht="20.25" customHeight="1" x14ac:dyDescent="0.15">
      <c r="A15" s="28"/>
      <c r="B15" s="246"/>
      <c r="C15" s="247"/>
      <c r="D15" s="247"/>
      <c r="E15" s="50" t="s">
        <v>50</v>
      </c>
      <c r="F15" s="253"/>
      <c r="G15" s="257"/>
      <c r="H15" s="28"/>
    </row>
    <row r="16" spans="1:13" ht="20.25" customHeight="1" x14ac:dyDescent="0.15">
      <c r="A16" s="28"/>
      <c r="B16" s="246"/>
      <c r="C16" s="247"/>
      <c r="D16" s="247"/>
      <c r="E16" s="50" t="s">
        <v>16</v>
      </c>
      <c r="F16" s="265" t="s">
        <v>318</v>
      </c>
      <c r="G16" s="266"/>
      <c r="H16" s="28"/>
    </row>
    <row r="17" spans="1:8" ht="20.25" customHeight="1" x14ac:dyDescent="0.15">
      <c r="A17" s="28"/>
      <c r="B17" s="246"/>
      <c r="C17" s="247"/>
      <c r="D17" s="247"/>
      <c r="E17" s="50" t="s">
        <v>44</v>
      </c>
      <c r="F17" s="253" t="s">
        <v>45</v>
      </c>
      <c r="G17" s="257"/>
      <c r="H17" s="28"/>
    </row>
    <row r="18" spans="1:8" ht="42.75" customHeight="1" thickBot="1" x14ac:dyDescent="0.2">
      <c r="A18" s="28"/>
      <c r="B18" s="248"/>
      <c r="C18" s="249"/>
      <c r="D18" s="249"/>
      <c r="E18" s="69" t="s">
        <v>184</v>
      </c>
      <c r="F18" s="258" t="s">
        <v>51</v>
      </c>
      <c r="G18" s="259"/>
      <c r="H18" s="28"/>
    </row>
    <row r="19" spans="1:8" ht="18.75" customHeight="1" x14ac:dyDescent="0.15">
      <c r="A19" s="254"/>
      <c r="B19" s="254"/>
      <c r="C19" s="254"/>
      <c r="D19" s="254"/>
      <c r="E19" s="254"/>
      <c r="F19" s="254"/>
      <c r="G19" s="254"/>
      <c r="H19" s="28"/>
    </row>
    <row r="20" spans="1:8" ht="9.75" customHeight="1" x14ac:dyDescent="0.15">
      <c r="A20" s="6"/>
      <c r="B20" s="6"/>
      <c r="C20" s="28"/>
      <c r="D20" s="28"/>
      <c r="E20" s="28"/>
      <c r="F20" s="28"/>
      <c r="G20" s="28"/>
      <c r="H20" s="28"/>
    </row>
    <row r="21" spans="1:8" ht="19.5" customHeight="1" x14ac:dyDescent="0.15">
      <c r="A21" s="28"/>
      <c r="B21" s="45" t="s">
        <v>151</v>
      </c>
      <c r="C21" s="264" t="s">
        <v>186</v>
      </c>
      <c r="D21" s="264"/>
      <c r="E21" s="264"/>
      <c r="F21" s="264"/>
      <c r="G21" s="264"/>
      <c r="H21" s="28"/>
    </row>
    <row r="22" spans="1:8" ht="38.25" customHeight="1" x14ac:dyDescent="0.15">
      <c r="A22" s="28"/>
      <c r="B22" s="45" t="s">
        <v>143</v>
      </c>
      <c r="C22" s="264" t="s">
        <v>189</v>
      </c>
      <c r="D22" s="264"/>
      <c r="E22" s="264"/>
      <c r="F22" s="264"/>
      <c r="G22" s="264"/>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0" sqref="B10:E10"/>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（浜松医科大学基幹整備（屋外ガス管）工事（Ⅱ期））</v>
      </c>
      <c r="B5" s="182"/>
      <c r="C5" s="182"/>
      <c r="D5" s="182"/>
      <c r="E5" s="182"/>
      <c r="F5" s="182"/>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312</v>
      </c>
      <c r="C9" s="28"/>
      <c r="D9" s="28"/>
      <c r="E9" s="28"/>
      <c r="F9" s="28"/>
    </row>
    <row r="10" spans="1:8" ht="56.25" customHeight="1" x14ac:dyDescent="0.15">
      <c r="A10" s="28"/>
      <c r="B10" s="285" t="s">
        <v>344</v>
      </c>
      <c r="C10" s="286"/>
      <c r="D10" s="286"/>
      <c r="E10" s="287"/>
      <c r="F10" s="28"/>
    </row>
    <row r="11" spans="1:8" ht="30" customHeight="1" x14ac:dyDescent="0.15">
      <c r="A11" s="28"/>
      <c r="B11" s="71" t="s">
        <v>54</v>
      </c>
      <c r="C11" s="251" t="s">
        <v>55</v>
      </c>
      <c r="D11" s="251"/>
      <c r="E11" s="277"/>
      <c r="F11" s="28"/>
    </row>
    <row r="12" spans="1:8" ht="22.5" customHeight="1" x14ac:dyDescent="0.15">
      <c r="A12" s="28"/>
      <c r="B12" s="73" t="s">
        <v>56</v>
      </c>
      <c r="C12" s="278" t="s">
        <v>56</v>
      </c>
      <c r="D12" s="278"/>
      <c r="E12" s="279"/>
      <c r="F12" s="28"/>
    </row>
    <row r="13" spans="1:8" ht="54.75" customHeight="1" thickBot="1" x14ac:dyDescent="0.2">
      <c r="A13" s="28"/>
      <c r="B13" s="101" t="s">
        <v>57</v>
      </c>
      <c r="C13" s="280" t="s">
        <v>290</v>
      </c>
      <c r="D13" s="280"/>
      <c r="E13" s="281"/>
      <c r="F13" s="28"/>
      <c r="G13" s="126" t="s">
        <v>260</v>
      </c>
    </row>
    <row r="14" spans="1:8" x14ac:dyDescent="0.15">
      <c r="A14" s="74"/>
      <c r="B14" s="28"/>
      <c r="C14" s="28"/>
      <c r="D14" s="28"/>
      <c r="E14" s="28"/>
      <c r="F14" s="28"/>
    </row>
    <row r="15" spans="1:8" ht="23.25" customHeight="1" thickBot="1" x14ac:dyDescent="0.2">
      <c r="A15" s="28"/>
      <c r="B15" s="26" t="s">
        <v>313</v>
      </c>
      <c r="C15" s="28"/>
      <c r="D15" s="28"/>
      <c r="E15" s="28"/>
      <c r="F15" s="28"/>
    </row>
    <row r="16" spans="1:8" ht="56.25" customHeight="1" x14ac:dyDescent="0.15">
      <c r="A16" s="28"/>
      <c r="B16" s="282" t="s">
        <v>345</v>
      </c>
      <c r="C16" s="283"/>
      <c r="D16" s="283"/>
      <c r="E16" s="284"/>
      <c r="F16" s="28"/>
    </row>
    <row r="17" spans="1:7" ht="30" customHeight="1" x14ac:dyDescent="0.15">
      <c r="A17" s="28"/>
      <c r="B17" s="250" t="s">
        <v>58</v>
      </c>
      <c r="C17" s="251"/>
      <c r="D17" s="251"/>
      <c r="E17" s="277"/>
      <c r="F17" s="28"/>
    </row>
    <row r="18" spans="1:7" ht="22.5" customHeight="1" x14ac:dyDescent="0.15">
      <c r="A18" s="28"/>
      <c r="B18" s="73" t="s">
        <v>56</v>
      </c>
      <c r="C18" s="278" t="s">
        <v>56</v>
      </c>
      <c r="D18" s="278"/>
      <c r="E18" s="279"/>
      <c r="F18" s="28"/>
    </row>
    <row r="19" spans="1:7" ht="54.75" customHeight="1" thickBot="1" x14ac:dyDescent="0.2">
      <c r="A19" s="28"/>
      <c r="B19" s="101" t="s">
        <v>294</v>
      </c>
      <c r="C19" s="274" t="s">
        <v>290</v>
      </c>
      <c r="D19" s="275"/>
      <c r="E19" s="276"/>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6" sqref="B16:B17"/>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（浜松医科大学基幹整備（屋外ガス管）工事（Ⅱ期））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67" t="str">
        <f>基本情報!C5</f>
        <v>○○○○株式会社</v>
      </c>
      <c r="F8" s="267"/>
      <c r="G8" s="267"/>
    </row>
    <row r="9" spans="1:10" s="28" customFormat="1" ht="19.5" customHeight="1" x14ac:dyDescent="0.15">
      <c r="A9" s="5"/>
      <c r="B9" s="5"/>
      <c r="C9" s="5"/>
      <c r="D9" s="5"/>
      <c r="E9" s="5"/>
      <c r="F9" s="5"/>
      <c r="G9" s="26"/>
      <c r="H9" s="26"/>
      <c r="I9" s="26"/>
    </row>
    <row r="10" spans="1:10" s="28" customFormat="1" ht="19.5" customHeight="1" x14ac:dyDescent="0.15">
      <c r="A10" s="5"/>
      <c r="B10" s="288" t="s">
        <v>314</v>
      </c>
      <c r="C10" s="288"/>
      <c r="D10" s="288"/>
      <c r="E10" s="288"/>
      <c r="F10" s="288"/>
      <c r="G10" s="26"/>
      <c r="H10" s="26"/>
      <c r="I10" s="26"/>
    </row>
    <row r="11" spans="1:10" ht="18.75" customHeight="1" x14ac:dyDescent="0.15">
      <c r="A11" s="3"/>
      <c r="B11" s="288"/>
      <c r="C11" s="288"/>
      <c r="D11" s="288"/>
      <c r="E11" s="288"/>
      <c r="F11" s="288"/>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1"/>
      <c r="E15" s="292"/>
      <c r="F15" s="89" t="s">
        <v>66</v>
      </c>
      <c r="G15" s="28"/>
    </row>
    <row r="16" spans="1:10" x14ac:dyDescent="0.15">
      <c r="A16" s="28"/>
      <c r="B16" s="87"/>
      <c r="C16" s="88"/>
      <c r="D16" s="291"/>
      <c r="E16" s="292"/>
      <c r="F16" s="89" t="s">
        <v>67</v>
      </c>
      <c r="G16" s="28"/>
    </row>
    <row r="17" spans="1:7" x14ac:dyDescent="0.15">
      <c r="A17" s="28"/>
      <c r="B17" s="87"/>
      <c r="C17" s="88"/>
      <c r="D17" s="291"/>
      <c r="E17" s="292"/>
      <c r="F17" s="89" t="s">
        <v>68</v>
      </c>
      <c r="G17" s="28"/>
    </row>
    <row r="18" spans="1:7" x14ac:dyDescent="0.15">
      <c r="A18" s="28"/>
      <c r="B18" s="90"/>
      <c r="C18" s="91"/>
      <c r="D18" s="300"/>
      <c r="E18" s="301"/>
      <c r="F18" s="92" t="s">
        <v>69</v>
      </c>
      <c r="G18" s="28"/>
    </row>
    <row r="19" spans="1:7" x14ac:dyDescent="0.15">
      <c r="A19" s="28"/>
      <c r="B19" s="93"/>
      <c r="C19" s="94"/>
      <c r="D19" s="302"/>
      <c r="E19" s="303"/>
      <c r="F19" s="95" t="s">
        <v>66</v>
      </c>
      <c r="G19" s="28"/>
    </row>
    <row r="20" spans="1:7" x14ac:dyDescent="0.15">
      <c r="A20" s="28"/>
      <c r="B20" s="87"/>
      <c r="C20" s="88"/>
      <c r="D20" s="291"/>
      <c r="E20" s="292"/>
      <c r="F20" s="89" t="s">
        <v>67</v>
      </c>
      <c r="G20" s="28"/>
    </row>
    <row r="21" spans="1:7" x14ac:dyDescent="0.15">
      <c r="A21" s="28"/>
      <c r="B21" s="87"/>
      <c r="C21" s="88"/>
      <c r="D21" s="291"/>
      <c r="E21" s="292"/>
      <c r="F21" s="89" t="s">
        <v>68</v>
      </c>
      <c r="G21" s="28"/>
    </row>
    <row r="22" spans="1:7" x14ac:dyDescent="0.15">
      <c r="A22" s="28"/>
      <c r="B22" s="90"/>
      <c r="C22" s="91"/>
      <c r="D22" s="300"/>
      <c r="E22" s="301"/>
      <c r="F22" s="92" t="s">
        <v>69</v>
      </c>
      <c r="G22" s="28"/>
    </row>
    <row r="23" spans="1:7" x14ac:dyDescent="0.15">
      <c r="A23" s="28"/>
      <c r="B23" s="96"/>
      <c r="C23" s="94"/>
      <c r="D23" s="302"/>
      <c r="E23" s="303"/>
      <c r="F23" s="97" t="s">
        <v>66</v>
      </c>
      <c r="G23" s="28"/>
    </row>
    <row r="24" spans="1:7" x14ac:dyDescent="0.15">
      <c r="A24" s="28"/>
      <c r="B24" s="96"/>
      <c r="C24" s="88"/>
      <c r="D24" s="291"/>
      <c r="E24" s="292"/>
      <c r="F24" s="97" t="s">
        <v>67</v>
      </c>
      <c r="G24" s="28"/>
    </row>
    <row r="25" spans="1:7" x14ac:dyDescent="0.15">
      <c r="A25" s="28"/>
      <c r="B25" s="96"/>
      <c r="C25" s="88"/>
      <c r="D25" s="291"/>
      <c r="E25" s="292"/>
      <c r="F25" s="97" t="s">
        <v>68</v>
      </c>
      <c r="G25" s="28"/>
    </row>
    <row r="26" spans="1:7" ht="14.25" thickBot="1" x14ac:dyDescent="0.2">
      <c r="A26" s="28"/>
      <c r="B26" s="98"/>
      <c r="C26" s="99"/>
      <c r="D26" s="274"/>
      <c r="E26" s="293"/>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4" t="s">
        <v>61</v>
      </c>
      <c r="C29" s="306" t="s">
        <v>62</v>
      </c>
      <c r="D29" s="294" t="s">
        <v>63</v>
      </c>
      <c r="E29" s="295"/>
      <c r="F29" s="81" t="s">
        <v>64</v>
      </c>
      <c r="G29" s="28"/>
    </row>
    <row r="30" spans="1:7" ht="14.25" thickBot="1" x14ac:dyDescent="0.2">
      <c r="A30" s="28"/>
      <c r="B30" s="305"/>
      <c r="C30" s="307"/>
      <c r="D30" s="296"/>
      <c r="E30" s="297"/>
      <c r="F30" s="82" t="s">
        <v>65</v>
      </c>
      <c r="G30" s="28"/>
    </row>
    <row r="31" spans="1:7" x14ac:dyDescent="0.15">
      <c r="A31" s="28"/>
      <c r="B31" s="83" t="s">
        <v>70</v>
      </c>
      <c r="C31" s="78" t="s">
        <v>71</v>
      </c>
      <c r="D31" s="298" t="s">
        <v>197</v>
      </c>
      <c r="E31" s="299"/>
      <c r="F31" s="79" t="s">
        <v>66</v>
      </c>
      <c r="G31" s="28"/>
    </row>
    <row r="32" spans="1:7" x14ac:dyDescent="0.15">
      <c r="A32" s="28"/>
      <c r="B32" s="83" t="s">
        <v>199</v>
      </c>
      <c r="C32" s="78"/>
      <c r="D32" s="298" t="s">
        <v>198</v>
      </c>
      <c r="E32" s="299"/>
      <c r="F32" s="79" t="s">
        <v>196</v>
      </c>
      <c r="G32" s="28"/>
    </row>
    <row r="33" spans="1:7" x14ac:dyDescent="0.15">
      <c r="A33" s="28"/>
      <c r="B33" s="84"/>
      <c r="C33" s="78"/>
      <c r="D33" s="298"/>
      <c r="E33" s="299"/>
      <c r="F33" s="79" t="s">
        <v>68</v>
      </c>
      <c r="G33" s="28"/>
    </row>
    <row r="34" spans="1:7" ht="14.25" thickBot="1" x14ac:dyDescent="0.2">
      <c r="A34" s="28"/>
      <c r="B34" s="85"/>
      <c r="C34" s="80"/>
      <c r="D34" s="289"/>
      <c r="E34" s="290"/>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（浜松医科大学基幹整備（屋外ガス管）工事（Ⅱ期））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67" t="str">
        <f>基本情報!C5</f>
        <v>○○○○株式会社</v>
      </c>
      <c r="G8" s="267"/>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206</v>
      </c>
      <c r="C11" s="216"/>
      <c r="D11" s="309" t="s">
        <v>73</v>
      </c>
      <c r="E11" s="309"/>
      <c r="F11" s="310"/>
      <c r="G11" s="28"/>
    </row>
    <row r="12" spans="1:10" ht="60.75" customHeight="1" x14ac:dyDescent="0.15">
      <c r="A12" s="28"/>
      <c r="B12" s="250" t="s">
        <v>74</v>
      </c>
      <c r="C12" s="251"/>
      <c r="D12" s="50" t="s">
        <v>75</v>
      </c>
      <c r="E12" s="311"/>
      <c r="F12" s="312"/>
      <c r="G12" s="28"/>
    </row>
    <row r="13" spans="1:10" ht="60.75" customHeight="1" thickBot="1" x14ac:dyDescent="0.2">
      <c r="A13" s="28"/>
      <c r="B13" s="204"/>
      <c r="C13" s="206"/>
      <c r="D13" s="69" t="s">
        <v>76</v>
      </c>
      <c r="E13" s="313"/>
      <c r="F13" s="314"/>
      <c r="G13" s="28"/>
    </row>
    <row r="14" spans="1:10" x14ac:dyDescent="0.15">
      <c r="A14" s="3"/>
      <c r="B14" s="3"/>
      <c r="C14" s="28"/>
      <c r="D14" s="28"/>
      <c r="E14" s="28"/>
      <c r="F14" s="28"/>
      <c r="G14" s="28"/>
    </row>
    <row r="15" spans="1:10" ht="15.75" customHeight="1" x14ac:dyDescent="0.15">
      <c r="A15" s="28"/>
      <c r="B15" s="44" t="s">
        <v>151</v>
      </c>
      <c r="C15" s="308" t="s">
        <v>202</v>
      </c>
      <c r="D15" s="308"/>
      <c r="E15" s="308"/>
      <c r="F15" s="308"/>
      <c r="G15" s="28"/>
    </row>
    <row r="16" spans="1:10" ht="15.75" customHeight="1" x14ac:dyDescent="0.15">
      <c r="A16" s="28"/>
      <c r="B16" s="44" t="s">
        <v>143</v>
      </c>
      <c r="C16" s="308" t="s">
        <v>203</v>
      </c>
      <c r="D16" s="308"/>
      <c r="E16" s="308"/>
      <c r="F16" s="308"/>
      <c r="G16" s="28"/>
    </row>
    <row r="17" spans="1:7" ht="50.25" customHeight="1" x14ac:dyDescent="0.15">
      <c r="A17" s="28"/>
      <c r="B17" s="44" t="s">
        <v>152</v>
      </c>
      <c r="C17" s="188" t="s">
        <v>204</v>
      </c>
      <c r="D17" s="188"/>
      <c r="E17" s="188"/>
      <c r="F17" s="188"/>
      <c r="G17" s="28"/>
    </row>
    <row r="18" spans="1:7" ht="25.5" customHeight="1" x14ac:dyDescent="0.15">
      <c r="A18" s="28"/>
      <c r="B18" s="44" t="s">
        <v>188</v>
      </c>
      <c r="C18" s="188" t="s">
        <v>205</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（浜松医科大学基幹整備（屋外ガス管）工事（Ⅱ期））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5"/>
      <c r="C8" s="28"/>
      <c r="D8" s="28"/>
      <c r="E8" s="28"/>
      <c r="F8" s="28"/>
      <c r="G8" s="28"/>
    </row>
    <row r="9" spans="1:7" ht="30" customHeight="1" thickTop="1" x14ac:dyDescent="0.15">
      <c r="A9" s="28"/>
      <c r="B9" s="186" t="s">
        <v>6</v>
      </c>
      <c r="C9" s="187"/>
      <c r="D9" s="183" t="s">
        <v>209</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210</v>
      </c>
      <c r="D13" s="180"/>
      <c r="E13" s="180"/>
      <c r="F13" s="181"/>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211</v>
      </c>
      <c r="D36" s="188"/>
      <c r="E36" s="188"/>
      <c r="F36" s="188"/>
      <c r="G36" s="188"/>
    </row>
    <row r="37" spans="1:7" ht="30" customHeight="1" x14ac:dyDescent="0.15">
      <c r="A37" s="28"/>
      <c r="B37" s="45" t="s">
        <v>122</v>
      </c>
      <c r="C37" s="188" t="s">
        <v>212</v>
      </c>
      <c r="D37" s="188"/>
      <c r="E37" s="188"/>
      <c r="F37" s="188"/>
      <c r="G37" s="188"/>
    </row>
    <row r="38" spans="1:7" ht="20.25" customHeight="1" x14ac:dyDescent="0.15">
      <c r="A38" s="28"/>
      <c r="B38" s="45" t="s">
        <v>123</v>
      </c>
      <c r="C38" s="188" t="s">
        <v>213</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214</v>
      </c>
      <c r="D41" s="188"/>
      <c r="E41" s="188"/>
      <c r="F41" s="188"/>
      <c r="G41" s="188"/>
    </row>
    <row r="42" spans="1:7" ht="30" customHeight="1" x14ac:dyDescent="0.15">
      <c r="A42" s="28"/>
      <c r="B42" s="45" t="s">
        <v>127</v>
      </c>
      <c r="C42" s="188" t="s">
        <v>215</v>
      </c>
      <c r="D42" s="188"/>
      <c r="E42" s="188"/>
      <c r="F42" s="188"/>
      <c r="G42" s="188"/>
    </row>
    <row r="43" spans="1:7" ht="52.5" customHeight="1" x14ac:dyDescent="0.15">
      <c r="A43" s="28"/>
      <c r="B43" s="45" t="s">
        <v>128</v>
      </c>
      <c r="C43" s="188" t="s">
        <v>216</v>
      </c>
      <c r="D43" s="188"/>
      <c r="E43" s="188"/>
      <c r="F43" s="188"/>
      <c r="G43" s="188"/>
    </row>
    <row r="44" spans="1:7" ht="40.5" customHeight="1" x14ac:dyDescent="0.15">
      <c r="A44" s="28"/>
      <c r="B44" s="45" t="s">
        <v>217</v>
      </c>
      <c r="C44" s="188" t="s">
        <v>218</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（浜松医科大学基幹整備（屋外ガス管）工事（Ⅱ期））</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210</v>
      </c>
      <c r="D12" s="180"/>
      <c r="E12" s="180"/>
      <c r="F12" s="181"/>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221</v>
      </c>
      <c r="D35" s="188"/>
      <c r="E35" s="188"/>
      <c r="F35" s="188"/>
      <c r="G35" s="188"/>
    </row>
    <row r="36" spans="1:7" ht="30" customHeight="1" x14ac:dyDescent="0.15">
      <c r="A36" s="28"/>
      <c r="B36" s="45" t="s">
        <v>122</v>
      </c>
      <c r="C36" s="188" t="s">
        <v>222</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223</v>
      </c>
      <c r="D40" s="188"/>
      <c r="E40" s="188"/>
      <c r="F40" s="188"/>
      <c r="G40" s="188"/>
    </row>
    <row r="41" spans="1:7" ht="52.5" customHeight="1" x14ac:dyDescent="0.15">
      <c r="A41" s="28"/>
      <c r="B41" s="45" t="s">
        <v>127</v>
      </c>
      <c r="C41" s="188" t="s">
        <v>224</v>
      </c>
      <c r="D41" s="188"/>
      <c r="E41" s="188"/>
      <c r="F41" s="188"/>
      <c r="G41" s="188"/>
    </row>
    <row r="42" spans="1:7" ht="42" customHeight="1" x14ac:dyDescent="0.15">
      <c r="A42" s="28"/>
      <c r="B42" s="45" t="s">
        <v>128</v>
      </c>
      <c r="C42" s="188" t="s">
        <v>218</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（浜松医科大学基幹整備（屋外ガス管）工事（Ⅱ期））</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67" t="str">
        <f>基本情報!C5</f>
        <v>○○○○株式会社</v>
      </c>
      <c r="F8" s="267"/>
      <c r="G8" s="267"/>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5"/>
      <c r="G12" s="28"/>
    </row>
    <row r="13" spans="1:10" ht="54.75" customHeight="1" x14ac:dyDescent="0.15">
      <c r="A13" s="28"/>
      <c r="B13" s="322" t="s">
        <v>308</v>
      </c>
      <c r="C13" s="323"/>
      <c r="D13" s="323"/>
      <c r="E13" s="323"/>
      <c r="F13" s="324"/>
      <c r="G13" s="28" t="s">
        <v>284</v>
      </c>
    </row>
    <row r="14" spans="1:10" ht="50.25" customHeight="1" x14ac:dyDescent="0.15">
      <c r="A14" s="28"/>
      <c r="B14" s="319" t="s">
        <v>316</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5"/>
      <c r="D17" s="275"/>
      <c r="E17" s="275"/>
      <c r="F17" s="276"/>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2025-07-30T05:10:44Z</cp:lastPrinted>
  <dcterms:created xsi:type="dcterms:W3CDTF">2016-05-26T01:12:07Z</dcterms:created>
  <dcterms:modified xsi:type="dcterms:W3CDTF">2026-03-10T07:57:14Z</dcterms:modified>
</cp:coreProperties>
</file>