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W:\05企画\企画主任\スポット入札\令和８年度\8.基幹整備（屋外通信線）工事（Ⅱ期）\入札公告\入札説明書等\"/>
    </mc:Choice>
  </mc:AlternateContent>
  <xr:revisionPtr revIDLastSave="0" documentId="13_ncr:1_{DEE3B5C0-E20B-492A-A8A1-7FCF248CB7F2}" xr6:coauthVersionLast="47" xr6:coauthVersionMax="47" xr10:uidLastSave="{00000000-0000-0000-0000-000000000000}"/>
  <bookViews>
    <workbookView xWindow="28680" yWindow="-120" windowWidth="29040" windowHeight="17520" tabRatio="770" xr2:uid="{00000000-000D-0000-FFFF-FFFF00000000}"/>
  </bookViews>
  <sheets>
    <sheet name="提出書類リスト" sheetId="16" r:id="rId1"/>
    <sheet name="基本情報" sheetId="15" r:id="rId2"/>
    <sheet name="【別紙様式1】" sheetId="1" r:id="rId3"/>
    <sheet name="【別紙様式2】" sheetId="3" r:id="rId4"/>
    <sheet name="【別紙様式2・別紙1】" sheetId="4" state="hidden" r:id="rId5"/>
    <sheet name="【別紙様式2・別紙2】" sheetId="5" r:id="rId6"/>
    <sheet name="【別紙様式2・別紙3-1】" sheetId="6" state="hidden" r:id="rId7"/>
    <sheet name="【別紙様式2・別紙3-2】" sheetId="18" state="hidden" r:id="rId8"/>
    <sheet name="【別紙様式2・別紙4‐1】" sheetId="8" r:id="rId9"/>
    <sheet name="【別紙様式2・別紙4‐2】" sheetId="19" r:id="rId10"/>
    <sheet name="【別紙様式2・別紙5】" sheetId="10" state="hidden" r:id="rId11"/>
    <sheet name="【別紙様式2・別紙6】" sheetId="11" state="hidden" r:id="rId12"/>
    <sheet name="【別紙様式2・別紙7】" sheetId="12" state="hidden" r:id="rId13"/>
    <sheet name="【別紙様式2・別紙8】" sheetId="20" state="hidden" r:id="rId14"/>
    <sheet name="【別紙様式2・別紙9】" sheetId="21" state="hidden" r:id="rId15"/>
    <sheet name="【別紙様式2・別紙10】 " sheetId="23" state="hidden" r:id="rId16"/>
  </sheets>
  <definedNames>
    <definedName name="_xlnm.Print_Area" localSheetId="2">【別紙様式1】!$A$1:$F$36</definedName>
    <definedName name="_xlnm.Print_Area" localSheetId="3">【別紙様式2】!$A$1:$G$39</definedName>
    <definedName name="_xlnm.Print_Area" localSheetId="15">'【別紙様式2・別紙10】 '!$A$1:$G$19</definedName>
    <definedName name="_xlnm.Print_Area" localSheetId="5">【別紙様式2・別紙2】!$A$1:$H$24</definedName>
    <definedName name="_xlnm.Print_Area" localSheetId="6">'【別紙様式2・別紙3-1】'!$A$1:$L$38</definedName>
    <definedName name="_xlnm.Print_Area" localSheetId="7">'【別紙様式2・別紙3-2】'!$A$1:$L$81</definedName>
    <definedName name="_xlnm.Print_Area" localSheetId="8">【別紙様式2・別紙4‐1】!$A$1:$H$40</definedName>
    <definedName name="_xlnm.Print_Area" localSheetId="9">【別紙様式2・別紙4‐2】!$A$1:$H$22</definedName>
    <definedName name="_xlnm.Print_Area" localSheetId="10">【別紙様式2・別紙5】!$A$1:$F$21</definedName>
    <definedName name="_xlnm.Print_Area" localSheetId="11">【別紙様式2・別紙6】!$A$1:$G$34</definedName>
    <definedName name="_xlnm.Print_Area" localSheetId="12">【別紙様式2・別紙7】!$A$1:$G$18</definedName>
    <definedName name="_xlnm.Print_Area" localSheetId="1">基本情報!$A$1:$C$18</definedName>
    <definedName name="_xlnm.Print_Area" localSheetId="0">提出書類リスト!$A$1:$D$27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29" i="1" l="1"/>
  <c r="F15" i="3" l="1"/>
  <c r="B19" i="3" l="1"/>
  <c r="H58" i="18" l="1"/>
  <c r="J58" i="18"/>
  <c r="F58" i="18"/>
  <c r="H48" i="18"/>
  <c r="J48" i="18"/>
  <c r="F48" i="18"/>
  <c r="H33" i="18"/>
  <c r="J33" i="18"/>
  <c r="F33" i="18"/>
  <c r="H25" i="18"/>
  <c r="J25" i="18"/>
  <c r="F25" i="18"/>
  <c r="E14" i="8"/>
  <c r="G62" i="18"/>
  <c r="K61" i="18"/>
  <c r="I61" i="18"/>
  <c r="G61" i="18"/>
  <c r="G52" i="18"/>
  <c r="K51" i="18"/>
  <c r="I51" i="18"/>
  <c r="G51" i="18"/>
  <c r="G37" i="18"/>
  <c r="K36" i="18"/>
  <c r="I36" i="18"/>
  <c r="G36" i="18"/>
  <c r="G29" i="18"/>
  <c r="A6" i="6"/>
  <c r="I28" i="18"/>
  <c r="K28" i="18"/>
  <c r="G28" i="18"/>
  <c r="G21" i="18"/>
  <c r="K20" i="18"/>
  <c r="G9" i="6"/>
  <c r="K17" i="6"/>
  <c r="G18" i="6"/>
  <c r="G5" i="3"/>
  <c r="C8" i="1"/>
  <c r="E8" i="23"/>
  <c r="A5" i="23"/>
  <c r="D8" i="3"/>
  <c r="C24" i="1"/>
  <c r="F7" i="21"/>
  <c r="A5" i="21"/>
  <c r="A5" i="20"/>
  <c r="F7" i="20"/>
  <c r="F8" i="12"/>
  <c r="A5" i="12"/>
  <c r="A5" i="11"/>
  <c r="E8" i="11"/>
  <c r="E7" i="10"/>
  <c r="A5" i="10"/>
  <c r="G9" i="19"/>
  <c r="A6" i="19"/>
  <c r="G9" i="8"/>
  <c r="A6" i="8"/>
  <c r="G9" i="18"/>
  <c r="A6" i="18"/>
  <c r="G7" i="5"/>
  <c r="A5" i="5"/>
  <c r="A5" i="4"/>
  <c r="F7" i="4"/>
  <c r="F16" i="3"/>
  <c r="F17" i="3"/>
  <c r="F11" i="3"/>
  <c r="F12" i="3"/>
  <c r="F10" i="3"/>
  <c r="E36" i="1"/>
  <c r="E35" i="1"/>
  <c r="E34" i="1"/>
  <c r="E31" i="1"/>
  <c r="E30" i="1"/>
  <c r="E27" i="1"/>
  <c r="I20" i="18"/>
  <c r="G20" i="18"/>
  <c r="I17" i="6"/>
  <c r="G17" i="6"/>
</calcChain>
</file>

<file path=xl/sharedStrings.xml><?xml version="1.0" encoding="utf-8"?>
<sst xmlns="http://schemas.openxmlformats.org/spreadsheetml/2006/main" count="578" uniqueCount="347">
  <si>
    <t>紙入札方式参加承諾願</t>
  </si>
  <si>
    <t>２．電子入札システムでの参加ができない理由（必須）</t>
  </si>
  <si>
    <t>　上記工事は、電子入札対象案件でありますが、今回は当社においては上記理由により電子入札システムを利用しての参加ができないため、今回に限り紙入札方式での参加を希望いたします。</t>
  </si>
  <si>
    <t>競争参加資格確認申請書</t>
  </si>
  <si>
    <t>記</t>
  </si>
  <si>
    <t>施工計画（簡易型）</t>
  </si>
  <si>
    <t>評価項目</t>
  </si>
  <si>
    <t>○○○○に係わる技術的所見</t>
  </si>
  <si>
    <t>【注：工事特性、現場条件及び求める提案を具体的に記載する。】</t>
  </si>
  <si>
    <t>同種工事の施工実績</t>
  </si>
  <si>
    <t>工事名称等</t>
  </si>
  <si>
    <t>発注者名</t>
  </si>
  <si>
    <t>施工場所</t>
  </si>
  <si>
    <t>（都道府県名・市町村名）</t>
  </si>
  <si>
    <t>契約金額</t>
  </si>
  <si>
    <t>（円）</t>
  </si>
  <si>
    <t>工期</t>
  </si>
  <si>
    <t>受注形態等</t>
  </si>
  <si>
    <t>工事概要</t>
  </si>
  <si>
    <t>構造・階数</t>
  </si>
  <si>
    <t>工事内容</t>
  </si>
  <si>
    <t>有（CORINS登録番号）・無</t>
  </si>
  <si>
    <t>【注：公告において明示した資格があることを判断できる必要最小限の項目を設定する。】</t>
  </si>
  <si>
    <t>（単体有資格者）</t>
  </si>
  <si>
    <t>工事成績</t>
  </si>
  <si>
    <t>ⅰ）工事成績の平均点</t>
  </si>
  <si>
    <t>発注機関</t>
  </si>
  <si>
    <t>工事成績相互利用登録発注機関</t>
  </si>
  <si>
    <t>ｙ =</t>
  </si>
  <si>
    <t>ⅱ）工事の品質に関わる重大な問題の有無</t>
  </si>
  <si>
    <t>重大な問題が発生した事例</t>
  </si>
  <si>
    <t>有　・　無</t>
  </si>
  <si>
    <t>○事　例</t>
  </si>
  <si>
    <t>工事名</t>
  </si>
  <si>
    <t>発注者</t>
  </si>
  <si>
    <t>完成年月日</t>
  </si>
  <si>
    <t>引渡年月日</t>
  </si>
  <si>
    <t>具体的な内容（発生時期、発生場所、内容、原因、対応状況等）</t>
  </si>
  <si>
    <t>（単体有資格業者・経常建設共同企業体のいずれか一者）</t>
  </si>
  <si>
    <t>配置予定技術者の資格、同種工事の施工経験及び工事成績</t>
  </si>
  <si>
    <t>ⅰ）配置予定技術者の資格、同種工事の施工経験</t>
  </si>
  <si>
    <t>法令による資格・免許</t>
  </si>
  <si>
    <t>工事経験の概要</t>
  </si>
  <si>
    <t>単体　／　共同企業体　（出資比率　　　　％）</t>
  </si>
  <si>
    <t>従事役職</t>
  </si>
  <si>
    <t>現場代理人・監理技術者・主任技術者　等</t>
  </si>
  <si>
    <t>建物用途</t>
  </si>
  <si>
    <t>建物規模</t>
  </si>
  <si>
    <t>CORINSへの登録</t>
  </si>
  <si>
    <t>申請時における他工事の従事状況等</t>
  </si>
  <si>
    <t>発注機関名</t>
  </si>
  <si>
    <t>例）本工事に着手する前の○月○日から後片付け開始予定のため本工事に従事可能。</t>
  </si>
  <si>
    <t>【注：公告において明示した資格があることを判断できる必要最小限の項目を設定すること。】</t>
  </si>
  <si>
    <t>事故及び不誠実な行為</t>
  </si>
  <si>
    <t>措置を行った期間</t>
  </si>
  <si>
    <t>営業停止の期間</t>
  </si>
  <si>
    <t>（記載例）</t>
  </si>
  <si>
    <t>国土交通省関東地方整備局</t>
  </si>
  <si>
    <t>指名停止の期間</t>
  </si>
  <si>
    <t>注）　営業停止及び指名停止の通知の写しを添付すること。</t>
  </si>
  <si>
    <t>緊急時の施工体制</t>
  </si>
  <si>
    <t>営業所等氏名</t>
  </si>
  <si>
    <t>郵便番号</t>
  </si>
  <si>
    <t>所在地</t>
  </si>
  <si>
    <t>本店・支店等の区分</t>
  </si>
  <si>
    <t>（該当に○印）</t>
  </si>
  <si>
    <t>・本店</t>
  </si>
  <si>
    <t>・支店</t>
  </si>
  <si>
    <t>・営業所</t>
  </si>
  <si>
    <t>・その他</t>
  </si>
  <si>
    <t>株式会社○○建設</t>
  </si>
  <si>
    <t>000-0000</t>
  </si>
  <si>
    <t>災害協定への参加状況</t>
  </si>
  <si>
    <t>有  ・  無</t>
  </si>
  <si>
    <t>協定の相手方（行政機関）及び協定名</t>
  </si>
  <si>
    <t>協定名称</t>
  </si>
  <si>
    <t>相手方</t>
  </si>
  <si>
    <t>○○○○○○○</t>
  </si>
  <si>
    <t>工事名</t>
    <rPh sb="0" eb="3">
      <t>コウジメイ</t>
    </rPh>
    <phoneticPr fontId="4"/>
  </si>
  <si>
    <t>会社名１</t>
    <rPh sb="0" eb="2">
      <t>カイシャ</t>
    </rPh>
    <rPh sb="2" eb="3">
      <t>メイ</t>
    </rPh>
    <phoneticPr fontId="4"/>
  </si>
  <si>
    <t>住所１</t>
    <rPh sb="0" eb="2">
      <t>ジュウショ</t>
    </rPh>
    <phoneticPr fontId="4"/>
  </si>
  <si>
    <t>代表者名１</t>
    <rPh sb="0" eb="3">
      <t>ダイヒョウシャ</t>
    </rPh>
    <rPh sb="3" eb="4">
      <t>メイ</t>
    </rPh>
    <phoneticPr fontId="4"/>
  </si>
  <si>
    <t>会社名２</t>
    <rPh sb="0" eb="3">
      <t>カイシャメイ</t>
    </rPh>
    <phoneticPr fontId="4"/>
  </si>
  <si>
    <t>住所２</t>
    <rPh sb="0" eb="2">
      <t>ジュウショ</t>
    </rPh>
    <phoneticPr fontId="4"/>
  </si>
  <si>
    <t>代理人を置く場合に記載</t>
    <rPh sb="0" eb="3">
      <t>ダイリニン</t>
    </rPh>
    <rPh sb="4" eb="5">
      <t>オ</t>
    </rPh>
    <rPh sb="6" eb="8">
      <t>バアイ</t>
    </rPh>
    <rPh sb="9" eb="11">
      <t>キサイ</t>
    </rPh>
    <phoneticPr fontId="4"/>
  </si>
  <si>
    <t>代表者名２</t>
    <rPh sb="0" eb="3">
      <t>ダイヒョウシャ</t>
    </rPh>
    <rPh sb="3" eb="4">
      <t>メイ</t>
    </rPh>
    <phoneticPr fontId="4"/>
  </si>
  <si>
    <t>大学情報</t>
    <rPh sb="0" eb="2">
      <t>ダイガク</t>
    </rPh>
    <rPh sb="2" eb="4">
      <t>ジョウホウ</t>
    </rPh>
    <phoneticPr fontId="4"/>
  </si>
  <si>
    <t>大学長</t>
    <rPh sb="0" eb="2">
      <t>ダイガク</t>
    </rPh>
    <rPh sb="2" eb="3">
      <t>チョウ</t>
    </rPh>
    <phoneticPr fontId="4"/>
  </si>
  <si>
    <t>書類名</t>
    <rPh sb="0" eb="2">
      <t>ショルイ</t>
    </rPh>
    <rPh sb="2" eb="3">
      <t>メイ</t>
    </rPh>
    <phoneticPr fontId="15"/>
  </si>
  <si>
    <t>チェック欄</t>
    <rPh sb="4" eb="5">
      <t>ラン</t>
    </rPh>
    <phoneticPr fontId="15"/>
  </si>
  <si>
    <t>別紙様式１</t>
    <phoneticPr fontId="4"/>
  </si>
  <si>
    <t>（用紙Ａ４）</t>
  </si>
  <si>
    <t>１．工事名</t>
    <phoneticPr fontId="4"/>
  </si>
  <si>
    <t>国立大学法人浜松医科大学</t>
    <rPh sb="0" eb="2">
      <t>コクリツ</t>
    </rPh>
    <rPh sb="2" eb="4">
      <t>ダイガク</t>
    </rPh>
    <rPh sb="4" eb="6">
      <t>ホウジン</t>
    </rPh>
    <rPh sb="6" eb="8">
      <t>ハママツ</t>
    </rPh>
    <rPh sb="8" eb="10">
      <t>イカ</t>
    </rPh>
    <rPh sb="10" eb="12">
      <t>ダイガク</t>
    </rPh>
    <phoneticPr fontId="4"/>
  </si>
  <si>
    <t>　理　事</t>
    <rPh sb="1" eb="2">
      <t>リ</t>
    </rPh>
    <rPh sb="3" eb="4">
      <t>コト</t>
    </rPh>
    <phoneticPr fontId="4"/>
  </si>
  <si>
    <t>理事
（財務担当）</t>
    <rPh sb="0" eb="2">
      <t>リジ</t>
    </rPh>
    <phoneticPr fontId="4"/>
  </si>
  <si>
    <t>提出日</t>
    <rPh sb="0" eb="2">
      <t>テイシュツ</t>
    </rPh>
    <rPh sb="2" eb="3">
      <t>ビ</t>
    </rPh>
    <phoneticPr fontId="4"/>
  </si>
  <si>
    <t>申請者情報</t>
    <rPh sb="0" eb="3">
      <t>シンセイシャ</t>
    </rPh>
    <rPh sb="3" eb="5">
      <t>ジョウホウ</t>
    </rPh>
    <phoneticPr fontId="4"/>
  </si>
  <si>
    <t>印</t>
    <rPh sb="0" eb="1">
      <t>イン</t>
    </rPh>
    <phoneticPr fontId="4"/>
  </si>
  <si>
    <t>代理人</t>
    <rPh sb="0" eb="3">
      <t>ダイリニン</t>
    </rPh>
    <phoneticPr fontId="4"/>
  </si>
  <si>
    <t>殿</t>
    <rPh sb="0" eb="1">
      <t>ドノ</t>
    </rPh>
    <phoneticPr fontId="4"/>
  </si>
  <si>
    <t>別紙様式２</t>
    <phoneticPr fontId="4"/>
  </si>
  <si>
    <t>１．</t>
    <phoneticPr fontId="4"/>
  </si>
  <si>
    <t>２．</t>
    <phoneticPr fontId="4"/>
  </si>
  <si>
    <t>１</t>
    <phoneticPr fontId="4"/>
  </si>
  <si>
    <t>２</t>
    <phoneticPr fontId="4"/>
  </si>
  <si>
    <t>資本関係又は人的関係がある者が当該入札に参加しようとしていないこと（資本関係又は人的関係がある者のすべてが共同企業体の代表者以外の構成員である場合を除く。）。</t>
    <phoneticPr fontId="4"/>
  </si>
  <si>
    <t>申請書等提出書類の内容については事実と相違ないこと。</t>
    <phoneticPr fontId="4"/>
  </si>
  <si>
    <t>上記を証明する契約書（CORINS）、施工図面、資格者証等の写し</t>
    <phoneticPr fontId="4"/>
  </si>
  <si>
    <t>公告日</t>
    <rPh sb="0" eb="2">
      <t>コウコク</t>
    </rPh>
    <rPh sb="2" eb="3">
      <t>ビ</t>
    </rPh>
    <phoneticPr fontId="4"/>
  </si>
  <si>
    <t>別紙様式２・別紙１</t>
    <phoneticPr fontId="4"/>
  </si>
  <si>
    <t>会社名：</t>
  </si>
  <si>
    <t>会社名：</t>
    <phoneticPr fontId="4"/>
  </si>
  <si>
    <t>提案１：</t>
    <phoneticPr fontId="4"/>
  </si>
  <si>
    <t>提案２：</t>
    <phoneticPr fontId="4"/>
  </si>
  <si>
    <t>提案３：</t>
    <phoneticPr fontId="4"/>
  </si>
  <si>
    <t>提案４：</t>
    <phoneticPr fontId="4"/>
  </si>
  <si>
    <t>提案５：</t>
    <phoneticPr fontId="4"/>
  </si>
  <si>
    <t>【提案内容】</t>
    <phoneticPr fontId="4"/>
  </si>
  <si>
    <t>下記に配慮した具体的な施工計画の提案を求める。</t>
    <phoneticPr fontId="4"/>
  </si>
  <si>
    <t>注１</t>
  </si>
  <si>
    <t>注１</t>
    <rPh sb="0" eb="1">
      <t>チュウ</t>
    </rPh>
    <phoneticPr fontId="4"/>
  </si>
  <si>
    <t>注２</t>
    <rPh sb="0" eb="1">
      <t>チュウ</t>
    </rPh>
    <phoneticPr fontId="4"/>
  </si>
  <si>
    <t>注３</t>
    <rPh sb="0" eb="1">
      <t>チュウ</t>
    </rPh>
    <phoneticPr fontId="4"/>
  </si>
  <si>
    <t>注４</t>
    <rPh sb="0" eb="1">
      <t>チュウ</t>
    </rPh>
    <phoneticPr fontId="4"/>
  </si>
  <si>
    <t>注５</t>
    <rPh sb="0" eb="1">
      <t>チュウ</t>
    </rPh>
    <phoneticPr fontId="4"/>
  </si>
  <si>
    <t>注６</t>
    <rPh sb="0" eb="1">
      <t>チュウ</t>
    </rPh>
    <phoneticPr fontId="4"/>
  </si>
  <si>
    <t>注７</t>
    <rPh sb="0" eb="1">
      <t>チュウ</t>
    </rPh>
    <phoneticPr fontId="4"/>
  </si>
  <si>
    <t>注８</t>
    <rPh sb="0" eb="1">
      <t>チュウ</t>
    </rPh>
    <phoneticPr fontId="4"/>
  </si>
  <si>
    <t>　必要に応じて説明図を添付すること。説明図はＡ４版２ページ以内とし、ページ番号を付すとともに、工事名、評価項目名及び会社名を１ページ目に明記すること。</t>
    <rPh sb="1" eb="3">
      <t>ヒツヨウ</t>
    </rPh>
    <phoneticPr fontId="4"/>
  </si>
  <si>
    <t>　本評価項目については、全者が提案すること。</t>
    <phoneticPr fontId="4"/>
  </si>
  <si>
    <t>　工事目的物の変更を伴う提案は認めない。</t>
    <phoneticPr fontId="4"/>
  </si>
  <si>
    <t>　近接する他工事との調整や他機関等との協議を要する提案は認めない。</t>
    <phoneticPr fontId="4"/>
  </si>
  <si>
    <t>　提案内容は具体的なものとし、抽象的な提案は評価しない。</t>
    <phoneticPr fontId="4"/>
  </si>
  <si>
    <t>　評価項目に対する全提案項目数は、評価項目内（様式内）で最大５項目までとし、記載の順に提案１から提案５までの通し番号を付記すること。評価対象は提案１から提案５の提案項目までとし、これを超えた提案項目は評価対象としない。ただし、超過した提案項目（採用されなかったものを除く。）についても履行義務は負うものとする。</t>
    <phoneticPr fontId="4"/>
  </si>
  <si>
    <t>　１つの提案項目は１つの着目対象（○○対策、等）に限って設定すること。複数の着目対象に対する提案項目を記載した場合には、当該提案項目を評価対象としない。ただし、当該提案項目（採用されなかったものを除く。）についても履行義務は負うものとする。</t>
    <phoneticPr fontId="4"/>
  </si>
  <si>
    <r>
      <t>・</t>
    </r>
    <r>
      <rPr>
        <sz val="7"/>
        <color theme="1"/>
        <rFont val="ＭＳ 明朝"/>
        <family val="1"/>
        <charset val="128"/>
      </rPr>
      <t xml:space="preserve">      </t>
    </r>
    <r>
      <rPr>
        <sz val="10.5"/>
        <color theme="1"/>
        <rFont val="ＭＳ 明朝"/>
        <family val="1"/>
        <charset val="128"/>
      </rPr>
      <t>○○○○○について</t>
    </r>
    <phoneticPr fontId="4"/>
  </si>
  <si>
    <t>別紙様式２・別紙２</t>
    <phoneticPr fontId="4"/>
  </si>
  <si>
    <t>同種工事の
判断基準</t>
    <rPh sb="0" eb="2">
      <t>ドウシュ</t>
    </rPh>
    <rPh sb="2" eb="4">
      <t>コウジ</t>
    </rPh>
    <rPh sb="6" eb="8">
      <t>ハンダン</t>
    </rPh>
    <rPh sb="8" eb="10">
      <t>キジュン</t>
    </rPh>
    <phoneticPr fontId="4"/>
  </si>
  <si>
    <t>会社名：</t>
    <phoneticPr fontId="4"/>
  </si>
  <si>
    <t>単体　／　共同企業体（出資比率　　　　％）</t>
    <phoneticPr fontId="4"/>
  </si>
  <si>
    <t>工事名</t>
    <phoneticPr fontId="4"/>
  </si>
  <si>
    <t>有（CORINS登録番号）・無</t>
    <phoneticPr fontId="4"/>
  </si>
  <si>
    <t>注２</t>
  </si>
  <si>
    <t>工 事 名</t>
    <phoneticPr fontId="4"/>
  </si>
  <si>
    <t>施工場所</t>
    <phoneticPr fontId="4"/>
  </si>
  <si>
    <t>工　　期</t>
    <phoneticPr fontId="4"/>
  </si>
  <si>
    <t>施設課長</t>
    <rPh sb="0" eb="3">
      <t>シセツカ</t>
    </rPh>
    <rPh sb="3" eb="4">
      <t>チョウ</t>
    </rPh>
    <phoneticPr fontId="4"/>
  </si>
  <si>
    <t>担当</t>
    <rPh sb="0" eb="2">
      <t>タントウ</t>
    </rPh>
    <phoneticPr fontId="4"/>
  </si>
  <si>
    <t>施設課企画係</t>
    <rPh sb="0" eb="3">
      <t>シセツカ</t>
    </rPh>
    <rPh sb="3" eb="5">
      <t>キカク</t>
    </rPh>
    <rPh sb="5" eb="6">
      <t>ガカリ</t>
    </rPh>
    <phoneticPr fontId="4"/>
  </si>
  <si>
    <t>別紙様式２・別紙３－１</t>
    <phoneticPr fontId="4"/>
  </si>
  <si>
    <t>注１</t>
    <phoneticPr fontId="4"/>
  </si>
  <si>
    <t>注３</t>
  </si>
  <si>
    <t>　工事成績相互利用登録発注機関発注工事の実績がない場合はその旨を記入の上提出すること。</t>
    <phoneticPr fontId="4"/>
  </si>
  <si>
    <t>　各年度の平均点及び過去２年間の平均点の算出にあたっては、小数点以下第２位を四捨五入する。</t>
    <phoneticPr fontId="4"/>
  </si>
  <si>
    <t>　工事成績評定の通知書の写しを年度毎に整理して添付すること。</t>
    <phoneticPr fontId="4"/>
  </si>
  <si>
    <t>「重大な問題」とは、以下のア）　～エ）に記載する事項である。</t>
    <phoneticPr fontId="4"/>
  </si>
  <si>
    <t>「所管独立行政法人及び国立大学法人等」とは、入札説明書の別表１に記載する機関をいう。</t>
    <phoneticPr fontId="4"/>
  </si>
  <si>
    <t>工　事　成　績</t>
    <phoneticPr fontId="4"/>
  </si>
  <si>
    <t>（経常建設共同企業体）</t>
    <phoneticPr fontId="4"/>
  </si>
  <si>
    <t>別紙様式２・別紙３－２</t>
    <phoneticPr fontId="4"/>
  </si>
  <si>
    <t>①経常建設共同企業体の構成員毎の工事成績</t>
    <phoneticPr fontId="4"/>
  </si>
  <si>
    <r>
      <t>ア）</t>
    </r>
    <r>
      <rPr>
        <sz val="7"/>
        <color theme="1"/>
        <rFont val="ＭＳ 明朝"/>
        <family val="1"/>
        <charset val="128"/>
      </rPr>
      <t xml:space="preserve">   </t>
    </r>
    <r>
      <rPr>
        <sz val="9"/>
        <color theme="1"/>
        <rFont val="ＭＳ 明朝"/>
        <family val="1"/>
        <charset val="128"/>
      </rPr>
      <t>重大な人的被害を生じた事故がある場合</t>
    </r>
    <phoneticPr fontId="4"/>
  </si>
  <si>
    <r>
      <t>イ）</t>
    </r>
    <r>
      <rPr>
        <sz val="7"/>
        <color theme="1"/>
        <rFont val="ＭＳ 明朝"/>
        <family val="1"/>
        <charset val="128"/>
      </rPr>
      <t xml:space="preserve">   </t>
    </r>
    <r>
      <rPr>
        <sz val="9"/>
        <color theme="1"/>
        <rFont val="ＭＳ 明朝"/>
        <family val="1"/>
        <charset val="128"/>
      </rPr>
      <t>重大な人的被害を生ずる蓋然性の高い物的事故が発生したことがある場合</t>
    </r>
  </si>
  <si>
    <r>
      <t>ウ）</t>
    </r>
    <r>
      <rPr>
        <sz val="7"/>
        <color theme="1"/>
        <rFont val="ＭＳ 明朝"/>
        <family val="1"/>
        <charset val="128"/>
      </rPr>
      <t xml:space="preserve">   </t>
    </r>
    <r>
      <rPr>
        <sz val="9"/>
        <color theme="1"/>
        <rFont val="ＭＳ 明朝"/>
        <family val="1"/>
        <charset val="128"/>
      </rPr>
      <t>ア）又はイ）の事故を生ずる蓋然性の高い工事目的物の欠陥が発見された場合</t>
    </r>
  </si>
  <si>
    <r>
      <t>エ）</t>
    </r>
    <r>
      <rPr>
        <sz val="7"/>
        <color theme="1"/>
        <rFont val="ＭＳ 明朝"/>
        <family val="1"/>
        <charset val="128"/>
      </rPr>
      <t xml:space="preserve">   </t>
    </r>
    <r>
      <rPr>
        <sz val="9"/>
        <color theme="1"/>
        <rFont val="ＭＳ 明朝"/>
        <family val="1"/>
        <charset val="128"/>
      </rPr>
      <t>上記の他、安全性に係る不具合が、数ヶ月にわたり改善されず繰り返された場合。</t>
    </r>
  </si>
  <si>
    <r>
      <t>a</t>
    </r>
    <r>
      <rPr>
        <vertAlign val="subscript"/>
        <sz val="10.5"/>
        <color theme="1"/>
        <rFont val="ＭＳ Ｐゴシック"/>
        <family val="3"/>
        <charset val="128"/>
        <scheme val="minor"/>
      </rPr>
      <t>1</t>
    </r>
    <r>
      <rPr>
        <sz val="10.5"/>
        <color theme="1"/>
        <rFont val="ＭＳ Ｐゴシック"/>
        <family val="3"/>
        <charset val="128"/>
        <scheme val="minor"/>
      </rPr>
      <t>＝</t>
    </r>
  </si>
  <si>
    <r>
      <t>a</t>
    </r>
    <r>
      <rPr>
        <vertAlign val="subscript"/>
        <sz val="10.5"/>
        <color theme="1"/>
        <rFont val="ＭＳ Ｐゴシック"/>
        <family val="3"/>
        <charset val="128"/>
        <scheme val="minor"/>
      </rPr>
      <t>2</t>
    </r>
    <r>
      <rPr>
        <sz val="10.5"/>
        <color theme="1"/>
        <rFont val="ＭＳ Ｐゴシック"/>
        <family val="3"/>
        <charset val="128"/>
        <scheme val="minor"/>
      </rPr>
      <t>=</t>
    </r>
  </si>
  <si>
    <r>
      <t>ｂ</t>
    </r>
    <r>
      <rPr>
        <vertAlign val="subscript"/>
        <sz val="10.5"/>
        <color theme="1"/>
        <rFont val="ＭＳ Ｐゴシック"/>
        <family val="3"/>
        <charset val="128"/>
        <scheme val="minor"/>
      </rPr>
      <t>1</t>
    </r>
    <r>
      <rPr>
        <sz val="10.5"/>
        <color theme="1"/>
        <rFont val="ＭＳ Ｐゴシック"/>
        <family val="3"/>
        <charset val="128"/>
        <scheme val="minor"/>
      </rPr>
      <t>=</t>
    </r>
  </si>
  <si>
    <r>
      <t>b</t>
    </r>
    <r>
      <rPr>
        <vertAlign val="subscript"/>
        <sz val="10.5"/>
        <color theme="1"/>
        <rFont val="ＭＳ Ｐゴシック"/>
        <family val="3"/>
        <charset val="128"/>
        <scheme val="minor"/>
      </rPr>
      <t>2</t>
    </r>
    <r>
      <rPr>
        <sz val="10.5"/>
        <color theme="1"/>
        <rFont val="ＭＳ Ｐゴシック"/>
        <family val="3"/>
        <charset val="128"/>
        <scheme val="minor"/>
      </rPr>
      <t>=</t>
    </r>
  </si>
  <si>
    <r>
      <t>ｘ</t>
    </r>
    <r>
      <rPr>
        <vertAlign val="subscript"/>
        <sz val="10.5"/>
        <color theme="1"/>
        <rFont val="ＭＳ Ｐゴシック"/>
        <family val="3"/>
        <charset val="128"/>
        <scheme val="minor"/>
      </rPr>
      <t>1</t>
    </r>
    <r>
      <rPr>
        <sz val="10.5"/>
        <color theme="1"/>
        <rFont val="ＭＳ Ｐゴシック"/>
        <family val="3"/>
        <charset val="128"/>
        <scheme val="minor"/>
      </rPr>
      <t>=</t>
    </r>
  </si>
  <si>
    <r>
      <t>ｘ</t>
    </r>
    <r>
      <rPr>
        <vertAlign val="subscript"/>
        <sz val="10.5"/>
        <color theme="1"/>
        <rFont val="ＭＳ Ｐゴシック"/>
        <family val="3"/>
        <charset val="128"/>
        <scheme val="minor"/>
      </rPr>
      <t>2</t>
    </r>
    <r>
      <rPr>
        <sz val="10.5"/>
        <color theme="1"/>
        <rFont val="ＭＳ Ｐゴシック"/>
        <family val="3"/>
        <charset val="128"/>
        <scheme val="minor"/>
      </rPr>
      <t>＝</t>
    </r>
  </si>
  <si>
    <r>
      <rPr>
        <sz val="10.5"/>
        <color theme="1"/>
        <rFont val="ＭＳ Ｐゴシック"/>
        <family val="3"/>
        <charset val="128"/>
        <scheme val="minor"/>
      </rPr>
      <t xml:space="preserve">a </t>
    </r>
    <r>
      <rPr>
        <sz val="10.5"/>
        <color theme="1"/>
        <rFont val="ＭＳ 明朝"/>
        <family val="1"/>
        <charset val="128"/>
      </rPr>
      <t>：各年度の工事件数</t>
    </r>
    <phoneticPr fontId="4"/>
  </si>
  <si>
    <r>
      <rPr>
        <sz val="10.5"/>
        <color theme="1"/>
        <rFont val="ＭＳ Ｐゴシック"/>
        <family val="3"/>
        <charset val="128"/>
        <scheme val="minor"/>
      </rPr>
      <t xml:space="preserve">ｂ </t>
    </r>
    <r>
      <rPr>
        <sz val="10.5"/>
        <color theme="1"/>
        <rFont val="ＭＳ 明朝"/>
        <family val="1"/>
        <charset val="128"/>
      </rPr>
      <t>：各年度の工事成績の合計点数</t>
    </r>
    <phoneticPr fontId="4"/>
  </si>
  <si>
    <r>
      <rPr>
        <sz val="10.5"/>
        <color theme="1"/>
        <rFont val="ＭＳ Ｐゴシック"/>
        <family val="3"/>
        <charset val="128"/>
        <scheme val="minor"/>
      </rPr>
      <t xml:space="preserve">ｘ </t>
    </r>
    <r>
      <rPr>
        <sz val="10.5"/>
        <color theme="1"/>
        <rFont val="ＭＳ 明朝"/>
        <family val="1"/>
        <charset val="128"/>
      </rPr>
      <t xml:space="preserve">：各年度の平均点　　　　 </t>
    </r>
    <r>
      <rPr>
        <sz val="10.5"/>
        <color theme="1"/>
        <rFont val="ＭＳ Ｐゴシック"/>
        <family val="3"/>
        <charset val="128"/>
        <scheme val="minor"/>
      </rPr>
      <t>ｘ＝ｂ／a</t>
    </r>
    <phoneticPr fontId="4"/>
  </si>
  <si>
    <r>
      <t>ア）</t>
    </r>
    <r>
      <rPr>
        <sz val="7"/>
        <color theme="1"/>
        <rFont val="ＭＳ 明朝"/>
        <family val="1"/>
        <charset val="128"/>
      </rPr>
      <t xml:space="preserve">   </t>
    </r>
    <r>
      <rPr>
        <sz val="9"/>
        <color theme="1"/>
        <rFont val="ＭＳ 明朝"/>
        <family val="1"/>
        <charset val="128"/>
      </rPr>
      <t>重大な人的被害を生じた事故がある場合</t>
    </r>
    <phoneticPr fontId="4"/>
  </si>
  <si>
    <t>構成員名：</t>
    <rPh sb="0" eb="3">
      <t>コウセイイン</t>
    </rPh>
    <rPh sb="3" eb="4">
      <t>メイ</t>
    </rPh>
    <phoneticPr fontId="4"/>
  </si>
  <si>
    <t>②経常建設共同企業体の工事成績</t>
    <phoneticPr fontId="4"/>
  </si>
  <si>
    <t>③共同企業体の工事成績（①と②の工事件数及び工事成績の合計点数をa、bに記載すること。）</t>
    <phoneticPr fontId="4"/>
  </si>
  <si>
    <t>別紙様式２・別紙４－１</t>
    <phoneticPr fontId="4"/>
  </si>
  <si>
    <t>同種工事の判断基準</t>
    <rPh sb="5" eb="7">
      <t>ハンダン</t>
    </rPh>
    <rPh sb="7" eb="9">
      <t>キジュン</t>
    </rPh>
    <phoneticPr fontId="4"/>
  </si>
  <si>
    <t>主任（監理）技術者　　○○○○</t>
    <phoneticPr fontId="4"/>
  </si>
  <si>
    <t>　　　　　　　　　　　　（円）</t>
    <phoneticPr fontId="4"/>
  </si>
  <si>
    <t>　　　　　　　　　　　　　　　　　　（㎡）</t>
    <phoneticPr fontId="4"/>
  </si>
  <si>
    <t>　　　　　　　　　　　　　　　　　　(点)</t>
    <phoneticPr fontId="4"/>
  </si>
  <si>
    <t>本工事と重複する
場合の対応措置</t>
    <phoneticPr fontId="4"/>
  </si>
  <si>
    <t>　また、併せて工事の施工経験として記載した工事に係る契約書及び当該技術者が従事したことを判断できる資料（財団法人日本建築情報総合センターの「工事実績情報サービス（CORINS）」に竣工登録されている場合は、CORINSの記載部分の写し）及び記載した工事の内容が判断できる平面図等の資料の写しを提出すること。</t>
    <phoneticPr fontId="4"/>
  </si>
  <si>
    <t>　法令による資格・免許については、それを有することが確認できる免許等の写しを添付すること。</t>
    <phoneticPr fontId="4"/>
  </si>
  <si>
    <t>注３</t>
    <phoneticPr fontId="4"/>
  </si>
  <si>
    <t>注４</t>
  </si>
  <si>
    <t>　申請時における他工事の従事状況は、従事しているすべての工事について、本工事を落札した場合の技術者の配置予定等を記入すること。</t>
    <phoneticPr fontId="4"/>
  </si>
  <si>
    <t>別紙様式２・別紙４－２</t>
    <phoneticPr fontId="4"/>
  </si>
  <si>
    <t>（経常建設共同企業体のいずれか一者以外の者）</t>
    <rPh sb="17" eb="19">
      <t>イガイ</t>
    </rPh>
    <rPh sb="20" eb="21">
      <t>モノ</t>
    </rPh>
    <phoneticPr fontId="4"/>
  </si>
  <si>
    <t>配置予定技術者の資格</t>
    <phoneticPr fontId="4"/>
  </si>
  <si>
    <t>氏　　　　　　　　名</t>
    <phoneticPr fontId="4"/>
  </si>
  <si>
    <t>別紙様式２・別紙５</t>
    <phoneticPr fontId="4"/>
  </si>
  <si>
    <t>別紙様式２・別紙６</t>
    <phoneticPr fontId="4"/>
  </si>
  <si>
    <t>・支店</t>
    <phoneticPr fontId="4"/>
  </si>
  <si>
    <t>○○県○○市○○町</t>
    <phoneticPr fontId="4"/>
  </si>
  <si>
    <t>○－○－○</t>
    <phoneticPr fontId="4"/>
  </si>
  <si>
    <t>　　　　△△支店</t>
    <phoneticPr fontId="4"/>
  </si>
  <si>
    <t>別紙様式２・別紙７</t>
    <phoneticPr fontId="4"/>
  </si>
  <si>
    <t>会社名：</t>
    <phoneticPr fontId="4"/>
  </si>
  <si>
    <t>　有・無のいずれかに○をつけること。</t>
    <phoneticPr fontId="4"/>
  </si>
  <si>
    <t>　静岡県内の行政機関と締結している災害協定の写しを添付すること。</t>
    <rPh sb="1" eb="3">
      <t>シズオカ</t>
    </rPh>
    <phoneticPr fontId="4"/>
  </si>
  <si>
    <t>　申請書及び資料の提出期限の日における当該協定の有効性を明確に証明できなければ実績として認めないので、協定書の写しの外に、年度更新による通知文及び依頼文等の写しも併せて添付すること（個別工事の依頼文のみ添付しただけでは、当該工事内容が災害協定に基づくものであるか明確に判断できないため実績として認められないことから、協定書の写しを必ず添付すること。）。</t>
    <phoneticPr fontId="4"/>
  </si>
  <si>
    <t>　社団法人等の団体が静岡県内の行政機関との間に災害協定を締結している場合は、当該団体に加入していることを証する書類を添付すること。</t>
    <rPh sb="10" eb="12">
      <t>シズオカ</t>
    </rPh>
    <phoneticPr fontId="4"/>
  </si>
  <si>
    <t>静岡県内の行政機関との災害協定の締結</t>
    <rPh sb="0" eb="2">
      <t>シズオカ</t>
    </rPh>
    <phoneticPr fontId="4"/>
  </si>
  <si>
    <t>ＶＥ提案とＶＥ提案に基づく施工計画</t>
    <phoneticPr fontId="4"/>
  </si>
  <si>
    <t>別紙様式２・別紙８</t>
    <phoneticPr fontId="4"/>
  </si>
  <si>
    <t>○○○の品質管理について</t>
    <phoneticPr fontId="4"/>
  </si>
  <si>
    <t>【注：工事特性、現場条件及び求める提案を具体的に記載する。】</t>
    <phoneticPr fontId="4"/>
  </si>
  <si>
    <t>　本評価項目については、合計Ａ４版２ページ以内で簡潔に記述すること（枚数には注２の説明図は含まない）。</t>
    <phoneticPr fontId="4"/>
  </si>
  <si>
    <t>　必要に応じて説明図を添付すること。説明図はＡ４版又はＡ３版とし、ページ番号を付すとともに、工事名、評価項目名及び会社名を１ページ目に明記すること。</t>
    <rPh sb="1" eb="3">
      <t>ヒツヨウ</t>
    </rPh>
    <rPh sb="4" eb="5">
      <t>オウ</t>
    </rPh>
    <rPh sb="7" eb="9">
      <t>セツメイ</t>
    </rPh>
    <rPh sb="9" eb="10">
      <t>ズ</t>
    </rPh>
    <rPh sb="11" eb="13">
      <t>テンプ</t>
    </rPh>
    <rPh sb="18" eb="20">
      <t>セツメイ</t>
    </rPh>
    <rPh sb="20" eb="21">
      <t>ズ</t>
    </rPh>
    <rPh sb="24" eb="25">
      <t>バン</t>
    </rPh>
    <rPh sb="25" eb="26">
      <t>マタ</t>
    </rPh>
    <rPh sb="29" eb="30">
      <t>バン</t>
    </rPh>
    <rPh sb="36" eb="38">
      <t>バンゴウ</t>
    </rPh>
    <rPh sb="39" eb="40">
      <t>フ</t>
    </rPh>
    <rPh sb="46" eb="49">
      <t>コウジメイ</t>
    </rPh>
    <rPh sb="50" eb="52">
      <t>ヒョウカ</t>
    </rPh>
    <rPh sb="52" eb="54">
      <t>コウモク</t>
    </rPh>
    <rPh sb="54" eb="55">
      <t>メイ</t>
    </rPh>
    <rPh sb="55" eb="56">
      <t>オヨ</t>
    </rPh>
    <rPh sb="57" eb="60">
      <t>カイシャメイ</t>
    </rPh>
    <rPh sb="65" eb="66">
      <t>メ</t>
    </rPh>
    <rPh sb="67" eb="69">
      <t>メイキ</t>
    </rPh>
    <phoneticPr fontId="4"/>
  </si>
  <si>
    <t>　工事目的物の変更を伴う提案についてはＶＥ提案として認めない。</t>
    <phoneticPr fontId="4"/>
  </si>
  <si>
    <t>　ＶＥ提案を行わない場合（標準案により施工する場合）は、本様式に「ＶＥ提案を行わない」旨を記載すること。この場合でも、本様式を必ず提出すること。</t>
    <phoneticPr fontId="4"/>
  </si>
  <si>
    <t>　ＶＥ提案を行ったが採用されなかった場合に「標準案で施工する」か「標準案で施工しない」かの別を、本様式に記入すること。なお、この場合に「標準案で施工しない」とした者は、入札に参加できない。</t>
    <phoneticPr fontId="4"/>
  </si>
  <si>
    <t>　評価項目に対する全提案項目数は、評価項目内（様式内）で最大５項目までとし、記載の順に提案１から提案５までの通し番号を付記すること。加点評価対象は提案１から提案５の提案項目までとし、これを超えた提案項目は加点評価対象としない。ただし、超過した提案項目（採用されなかったものを除く。）についても履行義務は負うものとする。</t>
    <phoneticPr fontId="4"/>
  </si>
  <si>
    <t>注９</t>
    <rPh sb="0" eb="1">
      <t>チュウ</t>
    </rPh>
    <phoneticPr fontId="4"/>
  </si>
  <si>
    <t>　１つの提案項目は１つの着目対象（○○対策、等）に限って設定すること。複数の着目対象に対する提案項目を記載した場合には、当該提案項目を加点評価対象としない。ただし、当該提案項目（採用されなかったものを除く。）についても履行義務は負うものとする。</t>
    <phoneticPr fontId="4"/>
  </si>
  <si>
    <t>工事全般の施工計画</t>
    <phoneticPr fontId="4"/>
  </si>
  <si>
    <t>別紙様式２・別紙９</t>
    <phoneticPr fontId="4"/>
  </si>
  <si>
    <t>　合計Ａ４版２ページ以内で簡潔に記述すること（枚数には注２の説明図は含まない）。</t>
    <phoneticPr fontId="4"/>
  </si>
  <si>
    <t>　必要に応じて説明図を添付すること。説明図はＡ４版又はＡ３版とし、ページ番号を付すとともに、工事名、評価項目名及び会社名を１ページ目に明記すること。</t>
    <phoneticPr fontId="4"/>
  </si>
  <si>
    <t>　ＶＥ提案を行う場合は、ＶＥ提案の内容と齟齬、重複がないように留意し、工事全般の施工計画として技術的所見を記載すること。また、ＶＥ提案を行わず標準案による施工を選択する場合は、標準案に基づく工事全般の施工計画として技術的所見を記載すること。</t>
    <phoneticPr fontId="4"/>
  </si>
  <si>
    <t>　工事全般の施工計画に対する全提案項目数は、最大５項目までとし、記載の順に提案１から提案５までの通し番号を付記すること。加点評価対象は提案１から提案５の提案項目までとし、これを超えた提案項目は加点評価対象としない。ただし、超過した提案項目（採用されなかったものを除く。）についても履行義務は負うものとする。</t>
    <phoneticPr fontId="4"/>
  </si>
  <si>
    <t>別紙</t>
    <rPh sb="0" eb="2">
      <t>ベッシ</t>
    </rPh>
    <phoneticPr fontId="15"/>
  </si>
  <si>
    <t>様式１</t>
    <rPh sb="0" eb="2">
      <t>ヨウシキ</t>
    </rPh>
    <phoneticPr fontId="15"/>
  </si>
  <si>
    <t>様式２</t>
    <rPh sb="0" eb="2">
      <t>ヨウシキ</t>
    </rPh>
    <phoneticPr fontId="15"/>
  </si>
  <si>
    <t>別紙１</t>
    <rPh sb="0" eb="2">
      <t>ベッシ</t>
    </rPh>
    <phoneticPr fontId="15"/>
  </si>
  <si>
    <t>別紙２</t>
    <rPh sb="0" eb="2">
      <t>ベッシ</t>
    </rPh>
    <phoneticPr fontId="15"/>
  </si>
  <si>
    <t>別紙５</t>
    <rPh sb="0" eb="2">
      <t>ベッシ</t>
    </rPh>
    <phoneticPr fontId="15"/>
  </si>
  <si>
    <t>別紙６</t>
    <rPh sb="0" eb="2">
      <t>ベッシ</t>
    </rPh>
    <phoneticPr fontId="15"/>
  </si>
  <si>
    <t>別紙７</t>
    <rPh sb="0" eb="2">
      <t>ベッシ</t>
    </rPh>
    <phoneticPr fontId="15"/>
  </si>
  <si>
    <t>別紙８</t>
    <rPh sb="0" eb="2">
      <t>ベッシ</t>
    </rPh>
    <phoneticPr fontId="15"/>
  </si>
  <si>
    <t>別紙９</t>
    <rPh sb="0" eb="2">
      <t>ベッシ</t>
    </rPh>
    <phoneticPr fontId="15"/>
  </si>
  <si>
    <t>別紙３－１</t>
    <rPh sb="0" eb="2">
      <t>ベッシ</t>
    </rPh>
    <phoneticPr fontId="15"/>
  </si>
  <si>
    <t>別紙３－２</t>
    <rPh sb="0" eb="2">
      <t>ベッシ</t>
    </rPh>
    <phoneticPr fontId="15"/>
  </si>
  <si>
    <t>別紙４－１</t>
    <rPh sb="0" eb="2">
      <t>ベッシ</t>
    </rPh>
    <phoneticPr fontId="15"/>
  </si>
  <si>
    <t>別紙４－２</t>
    <rPh sb="0" eb="2">
      <t>ベッシ</t>
    </rPh>
    <phoneticPr fontId="15"/>
  </si>
  <si>
    <t>競争参加資格確認申請書</t>
    <rPh sb="0" eb="2">
      <t>キョウソウ</t>
    </rPh>
    <rPh sb="2" eb="4">
      <t>サンカ</t>
    </rPh>
    <rPh sb="4" eb="6">
      <t>シカク</t>
    </rPh>
    <rPh sb="6" eb="8">
      <t>カクニン</t>
    </rPh>
    <rPh sb="8" eb="11">
      <t>シンセイショ</t>
    </rPh>
    <phoneticPr fontId="4"/>
  </si>
  <si>
    <t>施工計画（簡易型）</t>
    <rPh sb="0" eb="2">
      <t>セコウ</t>
    </rPh>
    <rPh sb="2" eb="4">
      <t>ケイカク</t>
    </rPh>
    <rPh sb="5" eb="8">
      <t>カンイガタ</t>
    </rPh>
    <phoneticPr fontId="4"/>
  </si>
  <si>
    <t>同種工事の施工実績</t>
    <rPh sb="0" eb="2">
      <t>ドウシュ</t>
    </rPh>
    <rPh sb="2" eb="4">
      <t>コウジ</t>
    </rPh>
    <rPh sb="5" eb="7">
      <t>セコウ</t>
    </rPh>
    <rPh sb="7" eb="9">
      <t>ジッセキ</t>
    </rPh>
    <phoneticPr fontId="15"/>
  </si>
  <si>
    <t>工事成績（単体有資格業者）</t>
    <rPh sb="0" eb="2">
      <t>コウジ</t>
    </rPh>
    <rPh sb="2" eb="4">
      <t>セイセキ</t>
    </rPh>
    <rPh sb="5" eb="7">
      <t>タンタイ</t>
    </rPh>
    <rPh sb="7" eb="8">
      <t>ユウ</t>
    </rPh>
    <rPh sb="8" eb="10">
      <t>シカク</t>
    </rPh>
    <rPh sb="10" eb="12">
      <t>ギョウシャ</t>
    </rPh>
    <phoneticPr fontId="15"/>
  </si>
  <si>
    <t>工事成績（経常建設共同企業体）</t>
    <rPh sb="0" eb="2">
      <t>コウジ</t>
    </rPh>
    <rPh sb="2" eb="4">
      <t>セイセキ</t>
    </rPh>
    <rPh sb="5" eb="7">
      <t>ケイジョウ</t>
    </rPh>
    <rPh sb="7" eb="9">
      <t>ケンセツ</t>
    </rPh>
    <rPh sb="9" eb="11">
      <t>キョウドウ</t>
    </rPh>
    <rPh sb="11" eb="14">
      <t>キギョウタイ</t>
    </rPh>
    <phoneticPr fontId="15"/>
  </si>
  <si>
    <t>配置予定技術者の同種工事の施工経験等</t>
    <rPh sb="0" eb="2">
      <t>ハイチ</t>
    </rPh>
    <rPh sb="2" eb="4">
      <t>ヨテイ</t>
    </rPh>
    <rPh sb="4" eb="7">
      <t>ギジュツシャ</t>
    </rPh>
    <rPh sb="8" eb="10">
      <t>ドウシュ</t>
    </rPh>
    <rPh sb="10" eb="12">
      <t>コウジ</t>
    </rPh>
    <rPh sb="13" eb="15">
      <t>セコウ</t>
    </rPh>
    <rPh sb="15" eb="17">
      <t>ケイケン</t>
    </rPh>
    <rPh sb="17" eb="18">
      <t>トウ</t>
    </rPh>
    <phoneticPr fontId="15"/>
  </si>
  <si>
    <t>配置予定技術者の資格</t>
    <rPh sb="0" eb="2">
      <t>ハイチ</t>
    </rPh>
    <rPh sb="2" eb="4">
      <t>ヨテイ</t>
    </rPh>
    <rPh sb="4" eb="7">
      <t>ギジュツシャ</t>
    </rPh>
    <rPh sb="8" eb="10">
      <t>シカク</t>
    </rPh>
    <phoneticPr fontId="15"/>
  </si>
  <si>
    <t>事故及び不誠実な行為</t>
    <rPh sb="0" eb="2">
      <t>ジコ</t>
    </rPh>
    <rPh sb="2" eb="3">
      <t>オヨ</t>
    </rPh>
    <rPh sb="4" eb="7">
      <t>フセイジツ</t>
    </rPh>
    <rPh sb="8" eb="10">
      <t>コウイ</t>
    </rPh>
    <phoneticPr fontId="15"/>
  </si>
  <si>
    <t>緊急時の施工体制</t>
    <rPh sb="0" eb="3">
      <t>キンキュウジ</t>
    </rPh>
    <rPh sb="4" eb="6">
      <t>セコウ</t>
    </rPh>
    <rPh sb="6" eb="8">
      <t>タイセイ</t>
    </rPh>
    <phoneticPr fontId="15"/>
  </si>
  <si>
    <t>災害協定への参加状況</t>
    <rPh sb="0" eb="2">
      <t>サイガイ</t>
    </rPh>
    <rPh sb="2" eb="4">
      <t>キョウテイ</t>
    </rPh>
    <rPh sb="6" eb="8">
      <t>サンカ</t>
    </rPh>
    <rPh sb="8" eb="10">
      <t>ジョウキョウ</t>
    </rPh>
    <phoneticPr fontId="15"/>
  </si>
  <si>
    <t>ＶＥ提案</t>
    <rPh sb="2" eb="4">
      <t>テイアン</t>
    </rPh>
    <phoneticPr fontId="4"/>
  </si>
  <si>
    <t>工事全般の施工計画</t>
    <rPh sb="0" eb="2">
      <t>コウジ</t>
    </rPh>
    <rPh sb="2" eb="4">
      <t>ゼンパン</t>
    </rPh>
    <rPh sb="5" eb="7">
      <t>セコウ</t>
    </rPh>
    <rPh sb="7" eb="9">
      <t>ケイカク</t>
    </rPh>
    <phoneticPr fontId="4"/>
  </si>
  <si>
    <t>＜競争参加資格確認申請書類＞</t>
    <rPh sb="1" eb="3">
      <t>キョウソウ</t>
    </rPh>
    <rPh sb="3" eb="5">
      <t>サンカ</t>
    </rPh>
    <rPh sb="5" eb="7">
      <t>シカク</t>
    </rPh>
    <rPh sb="7" eb="9">
      <t>カクニン</t>
    </rPh>
    <rPh sb="9" eb="11">
      <t>シンセイ</t>
    </rPh>
    <rPh sb="11" eb="13">
      <t>ショルイ</t>
    </rPh>
    <phoneticPr fontId="15"/>
  </si>
  <si>
    <t>○○市○○町○○番○○号</t>
    <rPh sb="2" eb="3">
      <t>シ</t>
    </rPh>
    <rPh sb="5" eb="6">
      <t>マチ</t>
    </rPh>
    <rPh sb="8" eb="9">
      <t>バン</t>
    </rPh>
    <rPh sb="11" eb="12">
      <t>ゴウ</t>
    </rPh>
    <phoneticPr fontId="4"/>
  </si>
  <si>
    <t>代表取締役　○　○　○　○</t>
    <rPh sb="0" eb="2">
      <t>ダイヒョウ</t>
    </rPh>
    <rPh sb="2" eb="5">
      <t>トリシマリヤク</t>
    </rPh>
    <phoneticPr fontId="4"/>
  </si>
  <si>
    <t>○○○○株式会社　○○支店</t>
    <rPh sb="4" eb="8">
      <t>カブシキガイシャ</t>
    </rPh>
    <rPh sb="11" eb="13">
      <t>シテン</t>
    </rPh>
    <phoneticPr fontId="4"/>
  </si>
  <si>
    <t>支店長　　　○　○　○　○</t>
    <rPh sb="0" eb="3">
      <t>シテンチョウ</t>
    </rPh>
    <phoneticPr fontId="4"/>
  </si>
  <si>
    <t>開札日</t>
    <rPh sb="0" eb="2">
      <t>カイサツ</t>
    </rPh>
    <rPh sb="2" eb="3">
      <t>ビ</t>
    </rPh>
    <phoneticPr fontId="4"/>
  </si>
  <si>
    <t>国立大学法人浜松医科大学契約事務規程第２条及び第３条の規定に該当しない者であること。</t>
    <phoneticPr fontId="4"/>
  </si>
  <si>
    <t>　本評価項目については、合計Ａ４版１ページで簡潔に記述すること。</t>
    <phoneticPr fontId="4"/>
  </si>
  <si>
    <t>※該当がない場合は、「該当なし」と記載のこと。</t>
    <rPh sb="1" eb="3">
      <t>ガイトウ</t>
    </rPh>
    <rPh sb="6" eb="8">
      <t>バアイ</t>
    </rPh>
    <rPh sb="11" eb="13">
      <t>ガイトウ</t>
    </rPh>
    <rPh sb="17" eb="19">
      <t>キサイ</t>
    </rPh>
    <phoneticPr fontId="4"/>
  </si>
  <si>
    <t>公告情報</t>
    <rPh sb="0" eb="2">
      <t>コウコク</t>
    </rPh>
    <rPh sb="2" eb="4">
      <t>ジョウホウ</t>
    </rPh>
    <phoneticPr fontId="4"/>
  </si>
  <si>
    <t>代理人を置かない場合は、</t>
    <rPh sb="0" eb="3">
      <t>ダイリニン</t>
    </rPh>
    <rPh sb="4" eb="5">
      <t>オ</t>
    </rPh>
    <rPh sb="8" eb="10">
      <t>バアイ</t>
    </rPh>
    <phoneticPr fontId="4"/>
  </si>
  <si>
    <t>各申請書様式の代理人欄を非表示にして印刷してください。</t>
  </si>
  <si>
    <t>※色がついているセルのみ記入し、そのほかのセルに入力しないようお願いします。</t>
    <rPh sb="1" eb="2">
      <t>イロ</t>
    </rPh>
    <rPh sb="12" eb="14">
      <t>キニュウ</t>
    </rPh>
    <rPh sb="24" eb="26">
      <t>ニュウリョク</t>
    </rPh>
    <rPh sb="32" eb="33">
      <t>ネガ</t>
    </rPh>
    <phoneticPr fontId="4"/>
  </si>
  <si>
    <t>注４</t>
    <rPh sb="0" eb="1">
      <t>チュウ</t>
    </rPh>
    <phoneticPr fontId="4"/>
  </si>
  <si>
    <t>　工事成績相互利用登録発注機関とは入札説明書別表２に記載する機関である。</t>
    <rPh sb="17" eb="19">
      <t>ニュウサツ</t>
    </rPh>
    <rPh sb="19" eb="22">
      <t>セツメイショ</t>
    </rPh>
    <rPh sb="22" eb="24">
      <t>ベッピョウ</t>
    </rPh>
    <rPh sb="26" eb="28">
      <t>キサイ</t>
    </rPh>
    <rPh sb="30" eb="32">
      <t>キカン</t>
    </rPh>
    <phoneticPr fontId="4"/>
  </si>
  <si>
    <t>工事成績相互利用登録発注機関</t>
    <phoneticPr fontId="4"/>
  </si>
  <si>
    <t>本件担当者</t>
    <rPh sb="0" eb="2">
      <t>ホンケン</t>
    </rPh>
    <rPh sb="2" eb="5">
      <t>タントウシャ</t>
    </rPh>
    <phoneticPr fontId="4"/>
  </si>
  <si>
    <t>担当部署</t>
    <rPh sb="0" eb="2">
      <t>タントウ</t>
    </rPh>
    <rPh sb="2" eb="4">
      <t>ブショ</t>
    </rPh>
    <phoneticPr fontId="4"/>
  </si>
  <si>
    <t>担当者</t>
    <rPh sb="0" eb="3">
      <t>タントウシャ</t>
    </rPh>
    <phoneticPr fontId="4"/>
  </si>
  <si>
    <t>連絡先
(電話番号)</t>
    <rPh sb="0" eb="3">
      <t>レンラクサキ</t>
    </rPh>
    <rPh sb="5" eb="7">
      <t>デンワ</t>
    </rPh>
    <rPh sb="7" eb="9">
      <t>バンゴウ</t>
    </rPh>
    <phoneticPr fontId="4"/>
  </si>
  <si>
    <t>連絡先
(メールアドレス)</t>
    <rPh sb="0" eb="3">
      <t>レンラクサキ</t>
    </rPh>
    <phoneticPr fontId="4"/>
  </si>
  <si>
    <t>連絡先
(FAX)</t>
    <rPh sb="0" eb="3">
      <t>レンラクサキ</t>
    </rPh>
    <phoneticPr fontId="4"/>
  </si>
  <si>
    <t>紙入札方式参加承諾願　※必要に応じて</t>
    <rPh sb="0" eb="1">
      <t>カミ</t>
    </rPh>
    <rPh sb="1" eb="3">
      <t>ニュウサツ</t>
    </rPh>
    <rPh sb="3" eb="5">
      <t>ホウシキ</t>
    </rPh>
    <rPh sb="5" eb="7">
      <t>サンカ</t>
    </rPh>
    <rPh sb="7" eb="10">
      <t>ショウダクネガイ</t>
    </rPh>
    <phoneticPr fontId="15"/>
  </si>
  <si>
    <t>ワーク・ライフ・バランス等の取組に関する以下の認定への取組状況を記載すること。</t>
    <rPh sb="20" eb="22">
      <t>イカ</t>
    </rPh>
    <rPh sb="23" eb="25">
      <t>ニンテイ</t>
    </rPh>
    <rPh sb="27" eb="29">
      <t>トリクミ</t>
    </rPh>
    <rPh sb="29" eb="31">
      <t>ジョウキョウ</t>
    </rPh>
    <rPh sb="32" eb="34">
      <t>キサイ</t>
    </rPh>
    <phoneticPr fontId="4"/>
  </si>
  <si>
    <t>該当する事項に○を記載すること。</t>
    <rPh sb="0" eb="2">
      <t>ガイトウ</t>
    </rPh>
    <rPh sb="4" eb="6">
      <t>ジコウ</t>
    </rPh>
    <rPh sb="9" eb="11">
      <t>キサイ</t>
    </rPh>
    <phoneticPr fontId="4"/>
  </si>
  <si>
    <t>　・青少年の雇用の促進等に関する法律（若者雇用促進法）に基づく認定（ユースエール認定）</t>
    <phoneticPr fontId="4"/>
  </si>
  <si>
    <t>※　認定を受けている場合は、証明できる資料を添付すること。</t>
    <rPh sb="2" eb="4">
      <t>ニンテイ</t>
    </rPh>
    <rPh sb="5" eb="6">
      <t>ウ</t>
    </rPh>
    <rPh sb="10" eb="12">
      <t>バアイ</t>
    </rPh>
    <rPh sb="14" eb="16">
      <t>ショウメイ</t>
    </rPh>
    <rPh sb="19" eb="21">
      <t>シリョウ</t>
    </rPh>
    <rPh sb="22" eb="24">
      <t>テンプ</t>
    </rPh>
    <phoneticPr fontId="4"/>
  </si>
  <si>
    <t>CORINS登録の有無</t>
    <phoneticPr fontId="4"/>
  </si>
  <si>
    <t>別紙10</t>
    <rPh sb="0" eb="2">
      <t>ベッシ</t>
    </rPh>
    <phoneticPr fontId="15"/>
  </si>
  <si>
    <t>別紙様式２・別紙10</t>
    <phoneticPr fontId="4"/>
  </si>
  <si>
    <t>ワーク・ライフ・バランス等の推進</t>
    <phoneticPr fontId="4"/>
  </si>
  <si>
    <t>ワーク・ライフ・バランス等の推進</t>
    <rPh sb="12" eb="13">
      <t>トウ</t>
    </rPh>
    <rPh sb="14" eb="16">
      <t>スイシン</t>
    </rPh>
    <phoneticPr fontId="4"/>
  </si>
  <si>
    <t>　</t>
    <phoneticPr fontId="4"/>
  </si>
  <si>
    <t>※代理人を置かない場合は非表示とすること。</t>
    <rPh sb="1" eb="4">
      <t>ダイリニン</t>
    </rPh>
    <rPh sb="5" eb="6">
      <t>オ</t>
    </rPh>
    <rPh sb="9" eb="11">
      <t>バアイ</t>
    </rPh>
    <rPh sb="12" eb="15">
      <t>ヒヒョウジ</t>
    </rPh>
    <phoneticPr fontId="4"/>
  </si>
  <si>
    <r>
      <t>a</t>
    </r>
    <r>
      <rPr>
        <vertAlign val="subscript"/>
        <sz val="10.5"/>
        <color theme="1"/>
        <rFont val="ＭＳ Ｐゴシック"/>
        <family val="3"/>
        <charset val="128"/>
        <scheme val="minor"/>
      </rPr>
      <t>3</t>
    </r>
    <r>
      <rPr>
        <sz val="10.5"/>
        <color theme="1"/>
        <rFont val="ＭＳ Ｐゴシック"/>
        <family val="3"/>
        <charset val="128"/>
        <scheme val="minor"/>
      </rPr>
      <t>=</t>
    </r>
    <phoneticPr fontId="4"/>
  </si>
  <si>
    <r>
      <t>ｘ</t>
    </r>
    <r>
      <rPr>
        <vertAlign val="subscript"/>
        <sz val="10.5"/>
        <color theme="1"/>
        <rFont val="ＭＳ Ｐゴシック"/>
        <family val="3"/>
        <charset val="128"/>
        <scheme val="minor"/>
      </rPr>
      <t>3</t>
    </r>
    <r>
      <rPr>
        <sz val="10.5"/>
        <color theme="1"/>
        <rFont val="ＭＳ Ｐゴシック"/>
        <family val="3"/>
        <charset val="128"/>
        <scheme val="minor"/>
      </rPr>
      <t>＝</t>
    </r>
    <phoneticPr fontId="4"/>
  </si>
  <si>
    <r>
      <t>b</t>
    </r>
    <r>
      <rPr>
        <vertAlign val="subscript"/>
        <sz val="10.5"/>
        <color theme="1"/>
        <rFont val="ＭＳ Ｐゴシック"/>
        <family val="3"/>
        <charset val="128"/>
        <scheme val="minor"/>
      </rPr>
      <t>3</t>
    </r>
    <r>
      <rPr>
        <sz val="10.5"/>
        <color theme="1"/>
        <rFont val="ＭＳ Ｐゴシック"/>
        <family val="3"/>
        <charset val="128"/>
        <scheme val="minor"/>
      </rPr>
      <t>=</t>
    </r>
    <phoneticPr fontId="4"/>
  </si>
  <si>
    <r>
      <rPr>
        <sz val="10.5"/>
        <color theme="1"/>
        <rFont val="ＭＳ Ｐゴシック"/>
        <family val="3"/>
        <charset val="128"/>
        <scheme val="minor"/>
      </rPr>
      <t xml:space="preserve">ｘ </t>
    </r>
    <r>
      <rPr>
        <sz val="10.5"/>
        <color theme="1"/>
        <rFont val="ＭＳ 明朝"/>
        <family val="1"/>
        <charset val="128"/>
      </rPr>
      <t>：各年度の平均点　　　　</t>
    </r>
    <r>
      <rPr>
        <sz val="10.5"/>
        <color theme="1"/>
        <rFont val="ＭＳ Ｐゴシック"/>
        <family val="3"/>
        <charset val="128"/>
      </rPr>
      <t xml:space="preserve"> </t>
    </r>
    <r>
      <rPr>
        <sz val="10.5"/>
        <color theme="1"/>
        <rFont val="ＭＳ Ｐゴシック"/>
        <family val="3"/>
        <charset val="128"/>
        <scheme val="minor"/>
      </rPr>
      <t>ｘ＝ｂ／a</t>
    </r>
    <phoneticPr fontId="4"/>
  </si>
  <si>
    <r>
      <rPr>
        <sz val="10.5"/>
        <color theme="1"/>
        <rFont val="ＭＳ Ｐゴシック"/>
        <family val="3"/>
        <charset val="128"/>
        <scheme val="minor"/>
      </rPr>
      <t xml:space="preserve">ｙ </t>
    </r>
    <r>
      <rPr>
        <sz val="10.5"/>
        <color theme="1"/>
        <rFont val="ＭＳ 明朝"/>
        <family val="1"/>
        <charset val="128"/>
      </rPr>
      <t xml:space="preserve">：過去２年間の平均点　　 </t>
    </r>
    <r>
      <rPr>
        <sz val="10.5"/>
        <color theme="1"/>
        <rFont val="ＭＳ Ｐゴシック"/>
        <family val="3"/>
        <charset val="128"/>
        <scheme val="minor"/>
      </rPr>
      <t>ｙ＝（ｂ</t>
    </r>
    <r>
      <rPr>
        <vertAlign val="subscript"/>
        <sz val="10.5"/>
        <color theme="1"/>
        <rFont val="ＭＳ Ｐゴシック"/>
        <family val="3"/>
        <charset val="128"/>
        <scheme val="minor"/>
      </rPr>
      <t>１</t>
    </r>
    <r>
      <rPr>
        <sz val="10.5"/>
        <color theme="1"/>
        <rFont val="ＭＳ Ｐゴシック"/>
        <family val="3"/>
        <charset val="128"/>
        <scheme val="minor"/>
      </rPr>
      <t>+ｂ</t>
    </r>
    <r>
      <rPr>
        <vertAlign val="subscript"/>
        <sz val="10.5"/>
        <color theme="1"/>
        <rFont val="ＭＳ Ｐゴシック"/>
        <family val="3"/>
        <charset val="128"/>
        <scheme val="minor"/>
      </rPr>
      <t>２</t>
    </r>
    <r>
      <rPr>
        <sz val="10.5"/>
        <color theme="1"/>
        <rFont val="ＭＳ Ｐゴシック"/>
        <family val="3"/>
        <charset val="128"/>
        <scheme val="minor"/>
      </rPr>
      <t>+ｂ</t>
    </r>
    <r>
      <rPr>
        <vertAlign val="subscript"/>
        <sz val="10.5"/>
        <color theme="1"/>
        <rFont val="ＭＳ Ｐゴシック"/>
        <family val="3"/>
        <charset val="128"/>
        <scheme val="minor"/>
      </rPr>
      <t>３</t>
    </r>
    <r>
      <rPr>
        <sz val="10.5"/>
        <color theme="1"/>
        <rFont val="ＭＳ Ｐゴシック"/>
        <family val="3"/>
        <charset val="128"/>
        <scheme val="minor"/>
      </rPr>
      <t>）／（a</t>
    </r>
    <r>
      <rPr>
        <vertAlign val="subscript"/>
        <sz val="10.5"/>
        <color theme="1"/>
        <rFont val="ＭＳ Ｐゴシック"/>
        <family val="3"/>
        <charset val="128"/>
        <scheme val="minor"/>
      </rPr>
      <t>１</t>
    </r>
    <r>
      <rPr>
        <sz val="10.5"/>
        <color theme="1"/>
        <rFont val="ＭＳ Ｐゴシック"/>
        <family val="3"/>
        <charset val="128"/>
        <scheme val="minor"/>
      </rPr>
      <t>+a</t>
    </r>
    <r>
      <rPr>
        <vertAlign val="subscript"/>
        <sz val="10.5"/>
        <color theme="1"/>
        <rFont val="ＭＳ Ｐゴシック"/>
        <family val="3"/>
        <charset val="128"/>
        <scheme val="minor"/>
      </rPr>
      <t>２</t>
    </r>
    <r>
      <rPr>
        <sz val="10.5"/>
        <color theme="1"/>
        <rFont val="ＭＳ Ｐゴシック"/>
        <family val="3"/>
        <charset val="128"/>
        <scheme val="minor"/>
      </rPr>
      <t>+a</t>
    </r>
    <r>
      <rPr>
        <vertAlign val="subscript"/>
        <sz val="10.5"/>
        <color theme="1"/>
        <rFont val="ＭＳ Ｐゴシック"/>
        <family val="3"/>
        <charset val="128"/>
        <scheme val="minor"/>
      </rPr>
      <t>３</t>
    </r>
    <r>
      <rPr>
        <sz val="10.5"/>
        <color theme="1"/>
        <rFont val="ＭＳ Ｐゴシック"/>
        <family val="3"/>
        <charset val="128"/>
        <scheme val="minor"/>
      </rPr>
      <t>）</t>
    </r>
    <phoneticPr fontId="4"/>
  </si>
  <si>
    <r>
      <rPr>
        <sz val="10.5"/>
        <color theme="1"/>
        <rFont val="ＭＳ Ｐゴシック"/>
        <family val="3"/>
        <charset val="128"/>
        <scheme val="minor"/>
      </rPr>
      <t xml:space="preserve">ｙ </t>
    </r>
    <r>
      <rPr>
        <sz val="10.5"/>
        <color theme="1"/>
        <rFont val="ＭＳ 明朝"/>
        <family val="1"/>
        <charset val="128"/>
      </rPr>
      <t xml:space="preserve">：過去２年間の平均点　　 </t>
    </r>
    <r>
      <rPr>
        <sz val="10.5"/>
        <color theme="1"/>
        <rFont val="ＭＳ Ｐゴシック"/>
        <family val="3"/>
        <charset val="128"/>
        <scheme val="minor"/>
      </rPr>
      <t>ｙ＝（ｂ</t>
    </r>
    <r>
      <rPr>
        <vertAlign val="subscript"/>
        <sz val="10.5"/>
        <color theme="1"/>
        <rFont val="ＭＳ Ｐゴシック"/>
        <family val="3"/>
        <charset val="128"/>
        <scheme val="minor"/>
      </rPr>
      <t>１</t>
    </r>
    <r>
      <rPr>
        <sz val="10.5"/>
        <color theme="1"/>
        <rFont val="ＭＳ Ｐゴシック"/>
        <family val="3"/>
        <charset val="128"/>
        <scheme val="minor"/>
      </rPr>
      <t>+ｂ</t>
    </r>
    <r>
      <rPr>
        <vertAlign val="subscript"/>
        <sz val="10.5"/>
        <color theme="1"/>
        <rFont val="ＭＳ Ｐゴシック"/>
        <family val="3"/>
        <charset val="128"/>
        <scheme val="minor"/>
      </rPr>
      <t>２</t>
    </r>
    <r>
      <rPr>
        <sz val="10.5"/>
        <color theme="1"/>
        <rFont val="ＭＳ Ｐゴシック"/>
        <family val="3"/>
        <charset val="128"/>
        <scheme val="minor"/>
      </rPr>
      <t>+ｂ</t>
    </r>
    <r>
      <rPr>
        <vertAlign val="subscript"/>
        <sz val="10.5"/>
        <color theme="1"/>
        <rFont val="ＭＳ Ｐゴシック"/>
        <family val="3"/>
        <charset val="128"/>
        <scheme val="minor"/>
      </rPr>
      <t>3</t>
    </r>
    <r>
      <rPr>
        <sz val="10.5"/>
        <color theme="1"/>
        <rFont val="ＭＳ Ｐゴシック"/>
        <family val="3"/>
        <charset val="128"/>
        <scheme val="minor"/>
      </rPr>
      <t>）／（a</t>
    </r>
    <r>
      <rPr>
        <vertAlign val="subscript"/>
        <sz val="10.5"/>
        <color theme="1"/>
        <rFont val="ＭＳ Ｐゴシック"/>
        <family val="3"/>
        <charset val="128"/>
        <scheme val="minor"/>
      </rPr>
      <t>１</t>
    </r>
    <r>
      <rPr>
        <sz val="10.5"/>
        <color theme="1"/>
        <rFont val="ＭＳ Ｐゴシック"/>
        <family val="3"/>
        <charset val="128"/>
        <scheme val="minor"/>
      </rPr>
      <t>+a</t>
    </r>
    <r>
      <rPr>
        <vertAlign val="subscript"/>
        <sz val="10.5"/>
        <color theme="1"/>
        <rFont val="ＭＳ Ｐゴシック"/>
        <family val="3"/>
        <charset val="128"/>
        <scheme val="minor"/>
      </rPr>
      <t>２</t>
    </r>
    <r>
      <rPr>
        <sz val="10.5"/>
        <color theme="1"/>
        <rFont val="ＭＳ Ｐゴシック"/>
        <family val="3"/>
        <charset val="128"/>
        <scheme val="minor"/>
      </rPr>
      <t>+a</t>
    </r>
    <r>
      <rPr>
        <vertAlign val="subscript"/>
        <sz val="10.5"/>
        <color theme="1"/>
        <rFont val="ＭＳ Ｐゴシック"/>
        <family val="3"/>
        <charset val="128"/>
        <scheme val="minor"/>
      </rPr>
      <t>3</t>
    </r>
    <r>
      <rPr>
        <sz val="10.5"/>
        <color theme="1"/>
        <rFont val="ＭＳ Ｐゴシック"/>
        <family val="3"/>
        <charset val="128"/>
        <scheme val="minor"/>
      </rPr>
      <t>）</t>
    </r>
    <phoneticPr fontId="4"/>
  </si>
  <si>
    <t>令和　　年　　月　　日　から　令和　　年　　月　　日（　ヶ月）</t>
    <rPh sb="0" eb="2">
      <t>レイワ</t>
    </rPh>
    <rPh sb="15" eb="17">
      <t>レイワ</t>
    </rPh>
    <phoneticPr fontId="4"/>
  </si>
  <si>
    <t>　・上記いずれにも該当しない</t>
    <rPh sb="2" eb="4">
      <t>ジョウキ</t>
    </rPh>
    <rPh sb="9" eb="11">
      <t>ガイトウ</t>
    </rPh>
    <phoneticPr fontId="4"/>
  </si>
  <si>
    <t>　・内閣府によるワーク・ライフ・バランス等推進企業認定等相当確認を受けている（外国法人に限
　　る）</t>
    <rPh sb="2" eb="4">
      <t>ナイカク</t>
    </rPh>
    <rPh sb="4" eb="5">
      <t>フ</t>
    </rPh>
    <rPh sb="20" eb="21">
      <t>ナド</t>
    </rPh>
    <rPh sb="21" eb="23">
      <t>スイシン</t>
    </rPh>
    <rPh sb="23" eb="25">
      <t>キギョウ</t>
    </rPh>
    <rPh sb="25" eb="28">
      <t>ニンテイナド</t>
    </rPh>
    <rPh sb="28" eb="30">
      <t>ソウトウ</t>
    </rPh>
    <rPh sb="30" eb="32">
      <t>カクニン</t>
    </rPh>
    <rPh sb="33" eb="34">
      <t>ウ</t>
    </rPh>
    <rPh sb="39" eb="41">
      <t>ガイコク</t>
    </rPh>
    <rPh sb="41" eb="43">
      <t>ホウジン</t>
    </rPh>
    <rPh sb="44" eb="45">
      <t>カギ</t>
    </rPh>
    <phoneticPr fontId="4"/>
  </si>
  <si>
    <t>平成・令和　　年　　月　　日　　～　平成・令和　　年　　月　　日</t>
    <rPh sb="0" eb="2">
      <t>ヘイセイ</t>
    </rPh>
    <rPh sb="3" eb="5">
      <t>レイワ</t>
    </rPh>
    <rPh sb="18" eb="20">
      <t>ヘイセイ</t>
    </rPh>
    <rPh sb="21" eb="23">
      <t>レイワ</t>
    </rPh>
    <phoneticPr fontId="4"/>
  </si>
  <si>
    <t>文部科学省</t>
    <phoneticPr fontId="4"/>
  </si>
  <si>
    <t>平成・令和　　年　　月　　日　　～　平成・令和　　年　　月　　日</t>
    <rPh sb="0" eb="2">
      <t>ヘイセイ</t>
    </rPh>
    <rPh sb="3" eb="5">
      <t>レイワ</t>
    </rPh>
    <rPh sb="7" eb="8">
      <t>トシ</t>
    </rPh>
    <rPh sb="10" eb="11">
      <t>ツキ</t>
    </rPh>
    <rPh sb="13" eb="14">
      <t>ヒ</t>
    </rPh>
    <rPh sb="18" eb="20">
      <t>ヘイセイ</t>
    </rPh>
    <rPh sb="21" eb="23">
      <t>レイワ</t>
    </rPh>
    <rPh sb="25" eb="26">
      <t>トシ</t>
    </rPh>
    <rPh sb="28" eb="29">
      <t>ツキ</t>
    </rPh>
    <rPh sb="31" eb="32">
      <t>ヒ</t>
    </rPh>
    <phoneticPr fontId="4"/>
  </si>
  <si>
    <t>　工事成績相互利用登録発注機関発注工事の実績がない場合はその旨を記入の上提出すること。</t>
    <phoneticPr fontId="4"/>
  </si>
  <si>
    <t>会社更生法に基づく更生手続開始の申立てをした者又は民事再生法に基づき再生手続開始の申立てをした者（再認定を受けた者を除く。）でないこと。</t>
    <phoneticPr fontId="4"/>
  </si>
  <si>
    <t>落札した場合、書面に記載した配置予定の技術者を当該工事の現場に配置すること。</t>
    <phoneticPr fontId="4"/>
  </si>
  <si>
    <t>入札説明書に記載する本工事に係る設計業務等の受託者又は当該受託者と資本若しくは人事面において関連がある建設業者でないこと。</t>
    <phoneticPr fontId="4"/>
  </si>
  <si>
    <t>　経常建設共同企業体にあっては、経常建設共同企業体又は構成員のうち１者が上記に掲げる施工実績を有すること。</t>
    <phoneticPr fontId="4"/>
  </si>
  <si>
    <t>　また、併せて工事の施工実績として記載した工事に係る契約書（財団法人日本建設情報総合センターの「工事実績情報サービス（CORINS）」に竣工登録されている場合は、CORINSの記載部分の写し）及び記載した工事の内容が判断できる平面図等の資料の写しを提出すること。</t>
    <phoneticPr fontId="4"/>
  </si>
  <si>
    <t>（用紙Ａ４）</t>
    <phoneticPr fontId="4"/>
  </si>
  <si>
    <t>令和２年度</t>
    <rPh sb="0" eb="2">
      <t>レイワ</t>
    </rPh>
    <rPh sb="3" eb="5">
      <t>ネンド</t>
    </rPh>
    <phoneticPr fontId="4"/>
  </si>
  <si>
    <t>令和３年度</t>
    <rPh sb="0" eb="2">
      <t>レイワ</t>
    </rPh>
    <rPh sb="3" eb="5">
      <t>ネンド</t>
    </rPh>
    <phoneticPr fontId="4"/>
  </si>
  <si>
    <t>令和４年度</t>
    <rPh sb="0" eb="2">
      <t>レイワ</t>
    </rPh>
    <rPh sb="3" eb="5">
      <t>ネンド</t>
    </rPh>
    <phoneticPr fontId="4"/>
  </si>
  <si>
    <t>　以下の様式に従い、文部科学省、所管独立行政法人及び国立大学法人等に対し、令和２年度以降に完成・引渡しを行った工事目的物で、引渡し後に、工事の品質に関わる重大な問題が発生した事例についての有無を記載すること。また、判断できない事例がある場合は、有・無欄は選択せず、その事例について具体的かつ簡潔に記載すること。</t>
    <rPh sb="34" eb="35">
      <t>タイ</t>
    </rPh>
    <rPh sb="37" eb="39">
      <t>レイワ</t>
    </rPh>
    <phoneticPr fontId="4"/>
  </si>
  <si>
    <t>令和　　年　　月　　日</t>
    <rPh sb="0" eb="2">
      <t>レイワ</t>
    </rPh>
    <phoneticPr fontId="4"/>
  </si>
  <si>
    <t>　以下の様式に従い、文部科学省、所管独立行政法人及び国立大学法人等に、令和２年度以降に完成・引渡しを行った工事目的物で、引渡し後に、工事の品質に関わる重大な問題が発生した事例についての有無を記載すること。また、判断できない事例がある場合は、有・無欄は選択せず、その事例について具体的かつ簡潔に記載すること。</t>
    <rPh sb="35" eb="37">
      <t>レイワ</t>
    </rPh>
    <phoneticPr fontId="4"/>
  </si>
  <si>
    <t>　・女性の職業生活における活躍の推進に関する法律（女性活躍推進法）に基づく認定（えるぼし認定
　　企業（※労働時間等の働き方に係る基準を満たすものに限る））、プラチナえるぼし認定企業又は
　　女性活躍推進法に基づく一般事業主行動計画策定済（常時雇用する労働者の数が１００人以下のも
　　のに限る）</t>
    <phoneticPr fontId="4"/>
  </si>
  <si>
    <t>　・次世代育成支援対策推進法（次世代法）に基づく認定（トライくるみん認定、くるみん認定企業・
　　プラチナくるみん認定企業）</t>
    <rPh sb="34" eb="36">
      <t>ニンテイ</t>
    </rPh>
    <phoneticPr fontId="4"/>
  </si>
  <si>
    <t>（用紙Ａ４）</t>
    <phoneticPr fontId="4"/>
  </si>
  <si>
    <t>引渡年月日</t>
    <rPh sb="0" eb="2">
      <t>ヒキワタシ</t>
    </rPh>
    <rPh sb="2" eb="3">
      <t>ネン</t>
    </rPh>
    <rPh sb="3" eb="5">
      <t>ツキヒ</t>
    </rPh>
    <phoneticPr fontId="4"/>
  </si>
  <si>
    <t>　平成・令和　　年　　月　　日</t>
    <phoneticPr fontId="4"/>
  </si>
  <si>
    <t>１．  営業停止　（　有　・　無　）　</t>
    <phoneticPr fontId="4"/>
  </si>
  <si>
    <t>２．  指名停止　（　有　・　無　）　</t>
    <phoneticPr fontId="4"/>
  </si>
  <si>
    <t>静岡県西部地区（浜松市、磐田市、袋井市、掛川市、菊川市、御前崎市、湖西市、森町）に所在する技術者・資機材等の拠点を優先して記載すること。</t>
    <rPh sb="0" eb="3">
      <t>シズオカケン</t>
    </rPh>
    <rPh sb="3" eb="5">
      <t>セイブ</t>
    </rPh>
    <rPh sb="5" eb="7">
      <t>チク</t>
    </rPh>
    <rPh sb="8" eb="11">
      <t>ハママツシ</t>
    </rPh>
    <rPh sb="12" eb="15">
      <t>イワタシ</t>
    </rPh>
    <rPh sb="16" eb="19">
      <t>フクロイシ</t>
    </rPh>
    <rPh sb="20" eb="23">
      <t>カケガワシ</t>
    </rPh>
    <rPh sb="24" eb="26">
      <t>キクカワ</t>
    </rPh>
    <rPh sb="26" eb="27">
      <t>シ</t>
    </rPh>
    <rPh sb="28" eb="32">
      <t>オマエザキシ</t>
    </rPh>
    <rPh sb="33" eb="36">
      <t>コサイシ</t>
    </rPh>
    <rPh sb="37" eb="39">
      <t>モリマチ</t>
    </rPh>
    <rPh sb="41" eb="43">
      <t>ショザイ</t>
    </rPh>
    <rPh sb="45" eb="48">
      <t>ギジュツシャ</t>
    </rPh>
    <rPh sb="49" eb="52">
      <t>シキザイ</t>
    </rPh>
    <rPh sb="52" eb="53">
      <t>トウ</t>
    </rPh>
    <rPh sb="54" eb="56">
      <t>キョテン</t>
    </rPh>
    <rPh sb="57" eb="59">
      <t>ユウセン</t>
    </rPh>
    <rPh sb="61" eb="63">
      <t>キサイ</t>
    </rPh>
    <phoneticPr fontId="4"/>
  </si>
  <si>
    <t>　以下の様式に従い、建築一式工事の工事成績について、工事成績評定の完成日を基準として、年度毎に平均点を算出する。</t>
    <rPh sb="10" eb="14">
      <t>ケンチクイッシキ</t>
    </rPh>
    <rPh sb="14" eb="16">
      <t>コウジ</t>
    </rPh>
    <phoneticPr fontId="4"/>
  </si>
  <si>
    <t>　以下の様式に従い、建築一式工事の工事成績について、工事成績評定の完成日を基準として、年度毎に平均点を算出する。</t>
    <rPh sb="10" eb="12">
      <t>ケンチク</t>
    </rPh>
    <rPh sb="12" eb="14">
      <t>イッシキ</t>
    </rPh>
    <rPh sb="14" eb="16">
      <t>コウジ</t>
    </rPh>
    <phoneticPr fontId="4"/>
  </si>
  <si>
    <t>　東海地区における営業停止措置のうち、令和５年１月２４日(開札の日を基準として６か月前)以降に期間が終了したものを全て記載すること。</t>
    <rPh sb="19" eb="21">
      <t>レイワ</t>
    </rPh>
    <rPh sb="22" eb="23">
      <t>ネン</t>
    </rPh>
    <rPh sb="24" eb="25">
      <t>ガツ</t>
    </rPh>
    <rPh sb="27" eb="28">
      <t>ニチ</t>
    </rPh>
    <rPh sb="29" eb="31">
      <t>カイサツ</t>
    </rPh>
    <rPh sb="32" eb="33">
      <t>ヒ</t>
    </rPh>
    <rPh sb="34" eb="36">
      <t>キジュン</t>
    </rPh>
    <rPh sb="41" eb="42">
      <t>ゲツ</t>
    </rPh>
    <rPh sb="42" eb="43">
      <t>マエ</t>
    </rPh>
    <phoneticPr fontId="4"/>
  </si>
  <si>
    <t>　文部科学省並びに国立大学法人等から受けた指名停止措置のうち、令和５年１月２４日(開札の日を基準として６か月前)以降に期間が終了したものを全て記載すること。</t>
    <phoneticPr fontId="4"/>
  </si>
  <si>
    <t>　なお、以下の１から５について誓約します。</t>
    <phoneticPr fontId="4"/>
  </si>
  <si>
    <t>３．</t>
    <phoneticPr fontId="4"/>
  </si>
  <si>
    <t>令和　　年　　月　　日～令和　　年　　月　　日</t>
    <rPh sb="0" eb="2">
      <t>レイワ</t>
    </rPh>
    <rPh sb="12" eb="14">
      <t>レイワ</t>
    </rPh>
    <phoneticPr fontId="4"/>
  </si>
  <si>
    <t>令和　　年　　月　　日～令和　　年　　月　　日</t>
    <rPh sb="0" eb="2">
      <t>レイワ</t>
    </rPh>
    <rPh sb="4" eb="5">
      <t>トシ</t>
    </rPh>
    <rPh sb="7" eb="8">
      <t>ツキ</t>
    </rPh>
    <rPh sb="10" eb="11">
      <t>ニチ</t>
    </rPh>
    <rPh sb="12" eb="14">
      <t>レイワ</t>
    </rPh>
    <rPh sb="16" eb="17">
      <t>トシ</t>
    </rPh>
    <rPh sb="19" eb="20">
      <t>ツキ</t>
    </rPh>
    <rPh sb="22" eb="23">
      <t>ヒ</t>
    </rPh>
    <phoneticPr fontId="4"/>
  </si>
  <si>
    <t>渡　邉　裕　司</t>
    <phoneticPr fontId="4"/>
  </si>
  <si>
    <t>三　沼　　仁</t>
    <rPh sb="0" eb="1">
      <t>ミ</t>
    </rPh>
    <rPh sb="2" eb="3">
      <t>ヌマ</t>
    </rPh>
    <rPh sb="5" eb="6">
      <t>ヒトシ</t>
    </rPh>
    <phoneticPr fontId="4"/>
  </si>
  <si>
    <r>
      <t>注）なお、</t>
    </r>
    <r>
      <rPr>
        <u/>
        <sz val="10.5"/>
        <color rgb="FF000000"/>
        <rFont val="ＭＳ 明朝"/>
        <family val="1"/>
        <charset val="128"/>
      </rPr>
      <t>紙入札の申請をした場合は</t>
    </r>
    <r>
      <rPr>
        <sz val="10.5"/>
        <color rgb="FF000000"/>
        <rFont val="ＭＳ 明朝"/>
        <family val="1"/>
        <charset val="128"/>
      </rPr>
      <t>、返信用封筒として、表に申請書の住所・氏名を記載し、簡易書留料金分を加えた所定の料金（４６０円）の切手を貼った長３封筒を申請書とあわせて提出してください。</t>
    </r>
    <phoneticPr fontId="4"/>
  </si>
  <si>
    <t>４．</t>
    <phoneticPr fontId="4"/>
  </si>
  <si>
    <t>５．</t>
    <phoneticPr fontId="4"/>
  </si>
  <si>
    <t>令和８年　　月　　日</t>
    <rPh sb="6" eb="7">
      <t>ガツ</t>
    </rPh>
    <rPh sb="9" eb="10">
      <t>ニチ</t>
    </rPh>
    <phoneticPr fontId="4"/>
  </si>
  <si>
    <t>６．</t>
    <phoneticPr fontId="4"/>
  </si>
  <si>
    <t>入札説明書　記７（２）①から②に定める内容を記載した書面</t>
    <phoneticPr fontId="4"/>
  </si>
  <si>
    <t>入札説明書 ４（９）に定める暴力団員が実質的に経営を支配する建設業者等でないこと。</t>
    <rPh sb="14" eb="16">
      <t>ボウリョク</t>
    </rPh>
    <rPh sb="16" eb="18">
      <t>ダンイン</t>
    </rPh>
    <rPh sb="19" eb="22">
      <t>ジッシツテキ</t>
    </rPh>
    <rPh sb="23" eb="25">
      <t>ケイエイ</t>
    </rPh>
    <rPh sb="26" eb="28">
      <t>シハイ</t>
    </rPh>
    <rPh sb="30" eb="33">
      <t>ケンセツギョウ</t>
    </rPh>
    <rPh sb="33" eb="35">
      <t>シャナド</t>
    </rPh>
    <phoneticPr fontId="4"/>
  </si>
  <si>
    <t>７．</t>
    <phoneticPr fontId="4"/>
  </si>
  <si>
    <t>　同種工事の施工実績については、平成２３年度以降かつ申請書及び資料の提出期限の日までに工事が完成・引渡しが完了しているものに限り記載すること。</t>
    <phoneticPr fontId="4"/>
  </si>
  <si>
    <t>（例）２級電気工事施工管理技士（取得年及び登録番号）
　　　</t>
    <rPh sb="5" eb="7">
      <t>デンキ</t>
    </rPh>
    <phoneticPr fontId="4"/>
  </si>
  <si>
    <t>　配置予定技術者の同種工事の経験については、平成23年度以降かつ申請書及び資料の提出期限の日までに工事が完成・引渡しが完了しているものに限り記載すること。</t>
    <rPh sb="26" eb="30">
      <t>ネンドイコウ</t>
    </rPh>
    <phoneticPr fontId="4"/>
  </si>
  <si>
    <t>　工事成績については、同種の施工経験として挙げた工事で、配置予定技術者が主任（監理）技術者として従事した、令和４年度以降に完成した工事成績を記載し、工事成績評定の通知書の写しを添付すること。なお、工事成績相互利用登録発注機関発注工事の実績がない場合はその旨を記入すること。</t>
    <rPh sb="53" eb="55">
      <t>レイワ</t>
    </rPh>
    <rPh sb="58" eb="60">
      <t>イコウ</t>
    </rPh>
    <phoneticPr fontId="4"/>
  </si>
  <si>
    <t>（例）２級電気工事施工管理技士（取得年及び登録番号）
　　</t>
    <rPh sb="5" eb="7">
      <t>デンキ</t>
    </rPh>
    <phoneticPr fontId="4"/>
  </si>
  <si>
    <t>浜松医科大学基幹整備（屋外通信線）工事（Ⅱ期）</t>
    <phoneticPr fontId="4"/>
  </si>
  <si>
    <t>令和８年９月１１日</t>
    <phoneticPr fontId="4"/>
  </si>
  <si>
    <t>令和８年１０月１４日</t>
    <phoneticPr fontId="4"/>
  </si>
  <si>
    <t>　森　　一　豊</t>
    <rPh sb="1" eb="2">
      <t>モリ</t>
    </rPh>
    <rPh sb="4" eb="5">
      <t>イチ</t>
    </rPh>
    <rPh sb="6" eb="7">
      <t>ユタカ</t>
    </rPh>
    <phoneticPr fontId="4"/>
  </si>
  <si>
    <t>平成２３年度以降に、元請けとして完成、引渡しが完了した、火災報知設備に係る通信線路を含む新増改築電気設備工事又は改修電気設備工事の実績を有すること。共同企業体の構成員としての実績は、出資比率が２０％以上の場合のものに限る。</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</si>
</sst>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36" x14ac:knownFonts="1">
    <font>
      <sz val="11"/>
      <color theme="1"/>
      <name val="ＭＳ Ｐゴシック"/>
      <family val="2"/>
      <charset val="128"/>
      <scheme val="minor"/>
    </font>
    <font>
      <sz val="10.5"/>
      <color theme="1"/>
      <name val="ＭＳ 明朝"/>
      <family val="1"/>
      <charset val="128"/>
    </font>
    <font>
      <sz val="14"/>
      <color theme="1"/>
      <name val="ＭＳ 明朝"/>
      <family val="1"/>
      <charset val="128"/>
    </font>
    <font>
      <sz val="11"/>
      <color theme="1"/>
      <name val="ＭＳ 明朝"/>
      <family val="1"/>
      <charset val="128"/>
    </font>
    <font>
      <sz val="6"/>
      <name val="ＭＳ Ｐゴシック"/>
      <family val="2"/>
      <charset val="128"/>
      <scheme val="minor"/>
    </font>
    <font>
      <sz val="10.5"/>
      <color theme="1"/>
      <name val="ＭＳ Ｐ明朝"/>
      <family val="1"/>
      <charset val="128"/>
    </font>
    <font>
      <sz val="14"/>
      <color theme="1"/>
      <name val="ＭＳ Ｐ明朝"/>
      <family val="1"/>
      <charset val="128"/>
    </font>
    <font>
      <u/>
      <sz val="10.5"/>
      <color theme="1"/>
      <name val="ＭＳ 明朝"/>
      <family val="1"/>
      <charset val="128"/>
    </font>
    <font>
      <sz val="9"/>
      <color theme="1"/>
      <name val="ＭＳ 明朝"/>
      <family val="1"/>
      <charset val="128"/>
    </font>
    <font>
      <sz val="10.5"/>
      <color theme="1"/>
      <name val="ＭＳ Ｐゴシック"/>
      <family val="3"/>
      <charset val="128"/>
    </font>
    <font>
      <b/>
      <sz val="12"/>
      <color theme="1"/>
      <name val="ＭＳ 明朝"/>
      <family val="1"/>
      <charset val="128"/>
    </font>
    <font>
      <sz val="12"/>
      <color theme="1"/>
      <name val="ＭＳ 明朝"/>
      <family val="1"/>
      <charset val="128"/>
    </font>
    <font>
      <sz val="12"/>
      <color rgb="FFFF0000"/>
      <name val="ＭＳ 明朝"/>
      <family val="1"/>
      <charset val="128"/>
    </font>
    <font>
      <sz val="11"/>
      <name val="ＭＳ Ｐゴシック"/>
      <family val="3"/>
      <charset val="128"/>
    </font>
    <font>
      <b/>
      <sz val="16"/>
      <name val="ＭＳ Ｐゴシック"/>
      <family val="3"/>
      <charset val="128"/>
    </font>
    <font>
      <sz val="6"/>
      <name val="ＭＳ Ｐゴシック"/>
      <family val="3"/>
      <charset val="128"/>
    </font>
    <font>
      <sz val="14"/>
      <name val="ＭＳ Ｐゴシック"/>
      <family val="3"/>
      <charset val="128"/>
    </font>
    <font>
      <b/>
      <sz val="11"/>
      <name val="ＭＳ Ｐゴシック"/>
      <family val="3"/>
      <charset val="128"/>
    </font>
    <font>
      <sz val="10"/>
      <name val="ＭＳ 明朝"/>
      <family val="1"/>
      <charset val="128"/>
    </font>
    <font>
      <sz val="10.5"/>
      <color rgb="FF000000"/>
      <name val="ＭＳ 明朝"/>
      <family val="1"/>
      <charset val="128"/>
    </font>
    <font>
      <sz val="7"/>
      <color theme="1"/>
      <name val="ＭＳ 明朝"/>
      <family val="1"/>
      <charset val="128"/>
    </font>
    <font>
      <b/>
      <sz val="9"/>
      <color rgb="FFFF0000"/>
      <name val="ＭＳ 明朝"/>
      <family val="1"/>
      <charset val="128"/>
    </font>
    <font>
      <sz val="16"/>
      <color theme="1"/>
      <name val="ＭＳ 明朝"/>
      <family val="1"/>
      <charset val="128"/>
    </font>
    <font>
      <sz val="16"/>
      <color theme="1"/>
      <name val="ＭＳ Ｐ明朝"/>
      <family val="1"/>
      <charset val="128"/>
    </font>
    <font>
      <sz val="10"/>
      <color theme="1"/>
      <name val="ＭＳ 明朝"/>
      <family val="1"/>
      <charset val="128"/>
    </font>
    <font>
      <b/>
      <sz val="10.5"/>
      <color theme="1"/>
      <name val="ＭＳ 明朝"/>
      <family val="1"/>
      <charset val="128"/>
    </font>
    <font>
      <sz val="10.5"/>
      <color theme="1"/>
      <name val="ＭＳ Ｐゴシック"/>
      <family val="3"/>
      <charset val="128"/>
      <scheme val="minor"/>
    </font>
    <font>
      <vertAlign val="subscript"/>
      <sz val="10.5"/>
      <color theme="1"/>
      <name val="ＭＳ Ｐゴシック"/>
      <family val="3"/>
      <charset val="128"/>
      <scheme val="minor"/>
    </font>
    <font>
      <sz val="11"/>
      <name val="ＭＳ 明朝"/>
      <family val="1"/>
      <charset val="128"/>
    </font>
    <font>
      <sz val="10.5"/>
      <name val="ＭＳ 明朝"/>
      <family val="1"/>
      <charset val="128"/>
    </font>
    <font>
      <sz val="9"/>
      <name val="ＭＳ 明朝"/>
      <family val="1"/>
      <charset val="128"/>
    </font>
    <font>
      <sz val="11"/>
      <color rgb="FFFF0000"/>
      <name val="ＭＳ 明朝"/>
      <family val="1"/>
      <charset val="128"/>
    </font>
    <font>
      <sz val="10"/>
      <color theme="1"/>
      <name val="ＭＳ Ｐゴシック"/>
      <family val="2"/>
      <charset val="128"/>
      <scheme val="minor"/>
    </font>
    <font>
      <sz val="14"/>
      <name val="ＭＳ ゴシック"/>
      <family val="3"/>
      <charset val="128"/>
    </font>
    <font>
      <sz val="11"/>
      <name val="ＭＳ ゴシック"/>
      <family val="3"/>
      <charset val="128"/>
    </font>
    <font>
      <u/>
      <sz val="10.5"/>
      <color rgb="FF000000"/>
      <name val="ＭＳ 明朝"/>
      <family val="1"/>
      <charset val="128"/>
    </font>
  </fonts>
  <fills count="6">
    <fill>
      <patternFill patternType="none"/>
    </fill>
    <fill>
      <patternFill patternType="gray125"/>
    </fill>
    <fill>
      <patternFill patternType="solid">
        <fgColor theme="9" tint="0.79998168889431442"/>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0" tint="-0.249977111117893"/>
        <bgColor indexed="64"/>
      </patternFill>
    </fill>
  </fills>
  <borders count="89">
    <border>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style="thick">
        <color indexed="64"/>
      </right>
      <top/>
      <bottom style="thick">
        <color indexed="64"/>
      </bottom>
      <diagonal/>
    </border>
    <border>
      <left/>
      <right style="thick">
        <color indexed="64"/>
      </right>
      <top style="thick">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medium">
        <color indexed="64"/>
      </top>
      <bottom style="hair">
        <color indexed="64"/>
      </bottom>
      <diagonal/>
    </border>
    <border>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thick">
        <color indexed="64"/>
      </bottom>
      <diagonal/>
    </border>
    <border>
      <left/>
      <right style="thick">
        <color indexed="64"/>
      </right>
      <top style="thick">
        <color indexed="64"/>
      </top>
      <bottom style="thin">
        <color indexed="64"/>
      </bottom>
      <diagonal/>
    </border>
    <border>
      <left style="thin">
        <color indexed="64"/>
      </left>
      <right/>
      <top style="thick">
        <color indexed="64"/>
      </top>
      <bottom style="thin">
        <color indexed="64"/>
      </bottom>
      <diagonal/>
    </border>
    <border>
      <left/>
      <right/>
      <top style="thick">
        <color indexed="64"/>
      </top>
      <bottom style="thin">
        <color indexed="64"/>
      </bottom>
      <diagonal/>
    </border>
    <border>
      <left style="thick">
        <color indexed="64"/>
      </left>
      <right/>
      <top style="thick">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style="medium">
        <color indexed="64"/>
      </bottom>
      <diagonal/>
    </border>
    <border>
      <left/>
      <right/>
      <top/>
      <bottom style="medium">
        <color indexed="64"/>
      </bottom>
      <diagonal/>
    </border>
    <border diagonalUp="1">
      <left style="medium">
        <color indexed="64"/>
      </left>
      <right style="medium">
        <color indexed="64"/>
      </right>
      <top style="medium">
        <color indexed="64"/>
      </top>
      <bottom style="medium">
        <color indexed="64"/>
      </bottom>
      <diagonal style="medium">
        <color indexed="64"/>
      </diagonal>
    </border>
    <border>
      <left/>
      <right/>
      <top style="medium">
        <color indexed="64"/>
      </top>
      <bottom/>
      <diagonal/>
    </border>
    <border>
      <left style="medium">
        <color indexed="64"/>
      </left>
      <right/>
      <top style="medium">
        <color indexed="64"/>
      </top>
      <bottom/>
      <diagonal/>
    </border>
    <border>
      <left/>
      <right/>
      <top style="thin">
        <color indexed="64"/>
      </top>
      <bottom style="medium">
        <color indexed="64"/>
      </bottom>
      <diagonal/>
    </border>
  </borders>
  <cellStyleXfs count="3">
    <xf numFmtId="0" fontId="0" fillId="0" borderId="0">
      <alignment vertical="center"/>
    </xf>
    <xf numFmtId="0" fontId="13" fillId="0" borderId="0"/>
    <xf numFmtId="0" fontId="18" fillId="0" borderId="0">
      <alignment vertical="center"/>
    </xf>
  </cellStyleXfs>
  <cellXfs count="327">
    <xf numFmtId="0" fontId="0" fillId="0" borderId="0" xfId="0">
      <alignment vertical="center"/>
    </xf>
    <xf numFmtId="0" fontId="3" fillId="0" borderId="0" xfId="0" applyFont="1" applyAlignment="1">
      <alignment horizontal="justify" vertical="center"/>
    </xf>
    <xf numFmtId="0" fontId="5" fillId="0" borderId="0" xfId="0" applyFont="1" applyAlignment="1">
      <alignment horizontal="justify" vertical="center"/>
    </xf>
    <xf numFmtId="0" fontId="1" fillId="0" borderId="0" xfId="0" applyFont="1" applyAlignment="1">
      <alignment horizontal="justify" vertical="center"/>
    </xf>
    <xf numFmtId="0" fontId="1" fillId="0" borderId="0" xfId="0" applyFont="1" applyAlignment="1">
      <alignment horizontal="center" vertical="center"/>
    </xf>
    <xf numFmtId="0" fontId="7" fillId="0" borderId="0" xfId="0" applyFont="1" applyAlignment="1">
      <alignment horizontal="justify" vertical="center"/>
    </xf>
    <xf numFmtId="0" fontId="8" fillId="0" borderId="0" xfId="0" applyFont="1" applyAlignment="1">
      <alignment horizontal="justify" vertical="center"/>
    </xf>
    <xf numFmtId="0" fontId="11" fillId="0" borderId="0" xfId="0" applyFont="1">
      <alignment vertical="center"/>
    </xf>
    <xf numFmtId="0" fontId="11" fillId="0" borderId="17" xfId="0" applyFont="1" applyBorder="1">
      <alignment vertical="center"/>
    </xf>
    <xf numFmtId="0" fontId="11" fillId="0" borderId="18" xfId="0" applyFont="1" applyBorder="1" applyAlignment="1">
      <alignment vertical="center" wrapText="1"/>
    </xf>
    <xf numFmtId="0" fontId="11" fillId="0" borderId="20" xfId="0" applyFont="1" applyBorder="1">
      <alignment vertical="center"/>
    </xf>
    <xf numFmtId="0" fontId="11" fillId="0" borderId="21" xfId="0" applyFont="1" applyBorder="1">
      <alignment vertical="center"/>
    </xf>
    <xf numFmtId="0" fontId="11" fillId="0" borderId="23" xfId="0" applyFont="1" applyBorder="1">
      <alignment vertical="center"/>
    </xf>
    <xf numFmtId="0" fontId="11" fillId="2" borderId="18" xfId="0" applyFont="1" applyFill="1" applyBorder="1">
      <alignment vertical="center"/>
    </xf>
    <xf numFmtId="0" fontId="11" fillId="2" borderId="21" xfId="0" applyFont="1" applyFill="1" applyBorder="1">
      <alignment vertical="center"/>
    </xf>
    <xf numFmtId="0" fontId="11" fillId="0" borderId="18" xfId="0" applyFont="1" applyBorder="1">
      <alignment vertical="center"/>
    </xf>
    <xf numFmtId="0" fontId="11" fillId="0" borderId="24" xfId="0" applyFont="1" applyBorder="1">
      <alignment vertical="center"/>
    </xf>
    <xf numFmtId="58" fontId="11" fillId="0" borderId="0" xfId="0" applyNumberFormat="1" applyFont="1">
      <alignment vertical="center"/>
    </xf>
    <xf numFmtId="0" fontId="11" fillId="2" borderId="0" xfId="0" applyFont="1" applyFill="1">
      <alignment vertical="center"/>
    </xf>
    <xf numFmtId="0" fontId="12" fillId="0" borderId="0" xfId="0" applyFont="1">
      <alignment vertical="center"/>
    </xf>
    <xf numFmtId="0" fontId="14" fillId="0" borderId="0" xfId="1" applyFont="1"/>
    <xf numFmtId="0" fontId="13" fillId="0" borderId="0" xfId="1" applyAlignment="1">
      <alignment shrinkToFit="1"/>
    </xf>
    <xf numFmtId="0" fontId="13" fillId="0" borderId="0" xfId="1" applyAlignment="1">
      <alignment horizontal="center"/>
    </xf>
    <xf numFmtId="0" fontId="13" fillId="0" borderId="0" xfId="1"/>
    <xf numFmtId="0" fontId="17" fillId="0" borderId="0" xfId="1" applyFont="1"/>
    <xf numFmtId="0" fontId="2" fillId="0" borderId="0" xfId="0" applyFont="1" applyAlignment="1">
      <alignment horizontal="center" vertical="center"/>
    </xf>
    <xf numFmtId="0" fontId="3" fillId="0" borderId="0" xfId="0" applyFont="1" applyAlignment="1">
      <alignment horizontal="left" vertical="center"/>
    </xf>
    <xf numFmtId="0" fontId="10" fillId="0" borderId="0" xfId="0" applyFont="1" applyAlignment="1">
      <alignment horizontal="justify" vertical="center"/>
    </xf>
    <xf numFmtId="0" fontId="3" fillId="0" borderId="0" xfId="0" applyFont="1">
      <alignment vertical="center"/>
    </xf>
    <xf numFmtId="0" fontId="3" fillId="0" borderId="0" xfId="0" applyFont="1" applyAlignment="1">
      <alignment horizontal="right" vertical="center"/>
    </xf>
    <xf numFmtId="0" fontId="1" fillId="0" borderId="0" xfId="0" applyFont="1" applyAlignment="1">
      <alignment horizontal="right" vertical="center"/>
    </xf>
    <xf numFmtId="0" fontId="6" fillId="0" borderId="0" xfId="0" applyFont="1">
      <alignment vertical="center"/>
    </xf>
    <xf numFmtId="0" fontId="3" fillId="0" borderId="0" xfId="0" applyFont="1" applyAlignment="1">
      <alignment vertical="top"/>
    </xf>
    <xf numFmtId="49" fontId="1" fillId="0" borderId="0" xfId="0" applyNumberFormat="1" applyFont="1" applyAlignment="1">
      <alignment horizontal="center" vertical="top"/>
    </xf>
    <xf numFmtId="49" fontId="3" fillId="0" borderId="0" xfId="0" applyNumberFormat="1" applyFont="1" applyAlignment="1">
      <alignment horizontal="center" vertical="center"/>
    </xf>
    <xf numFmtId="0" fontId="3" fillId="0" borderId="34" xfId="0" applyFont="1" applyBorder="1">
      <alignment vertical="center"/>
    </xf>
    <xf numFmtId="0" fontId="1" fillId="0" borderId="7" xfId="0" applyFont="1" applyBorder="1" applyAlignment="1">
      <alignment vertical="center" wrapText="1"/>
    </xf>
    <xf numFmtId="0" fontId="1" fillId="0" borderId="8" xfId="0" applyFont="1" applyBorder="1" applyAlignment="1">
      <alignment vertical="center" wrapText="1"/>
    </xf>
    <xf numFmtId="0" fontId="1" fillId="0" borderId="0" xfId="0" applyFont="1" applyAlignment="1">
      <alignment vertical="center" wrapText="1"/>
    </xf>
    <xf numFmtId="0" fontId="3" fillId="0" borderId="8" xfId="0" applyFont="1" applyBorder="1">
      <alignment vertical="center"/>
    </xf>
    <xf numFmtId="0" fontId="3" fillId="0" borderId="36" xfId="0" applyFont="1" applyBorder="1">
      <alignment vertical="center"/>
    </xf>
    <xf numFmtId="0" fontId="1" fillId="0" borderId="0" xfId="0" applyFont="1" applyAlignment="1">
      <alignment vertical="top" wrapText="1"/>
    </xf>
    <xf numFmtId="0" fontId="1" fillId="0" borderId="36" xfId="0" applyFont="1" applyBorder="1" applyAlignment="1">
      <alignment vertical="top" wrapText="1"/>
    </xf>
    <xf numFmtId="0" fontId="1" fillId="0" borderId="10" xfId="0" applyFont="1" applyBorder="1" applyAlignment="1">
      <alignment vertical="top" wrapText="1"/>
    </xf>
    <xf numFmtId="0" fontId="8" fillId="0" borderId="0" xfId="0" applyFont="1" applyAlignment="1">
      <alignment horizontal="left" vertical="top"/>
    </xf>
    <xf numFmtId="0" fontId="8" fillId="0" borderId="0" xfId="0" applyFont="1" applyAlignment="1">
      <alignment horizontal="right" vertical="top"/>
    </xf>
    <xf numFmtId="0" fontId="3" fillId="0" borderId="7" xfId="0" applyFont="1" applyBorder="1">
      <alignment vertical="center"/>
    </xf>
    <xf numFmtId="0" fontId="3" fillId="0" borderId="9" xfId="0" applyFont="1" applyBorder="1">
      <alignment vertical="center"/>
    </xf>
    <xf numFmtId="0" fontId="23" fillId="0" borderId="0" xfId="0" applyFont="1">
      <alignment vertical="center"/>
    </xf>
    <xf numFmtId="0" fontId="8" fillId="0" borderId="0" xfId="0" applyFont="1" applyAlignment="1">
      <alignment horizontal="right" vertical="center"/>
    </xf>
    <xf numFmtId="0" fontId="1" fillId="0" borderId="27" xfId="0" applyFont="1" applyBorder="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left" vertical="center" wrapText="1" indent="1"/>
    </xf>
    <xf numFmtId="0" fontId="21" fillId="0" borderId="0" xfId="0" applyFont="1" applyAlignment="1">
      <alignment horizontal="left" vertical="center"/>
    </xf>
    <xf numFmtId="0" fontId="1" fillId="0" borderId="27" xfId="0" applyFont="1" applyBorder="1" applyAlignment="1">
      <alignment horizontal="center" vertical="distributed" wrapText="1"/>
    </xf>
    <xf numFmtId="0" fontId="24" fillId="0" borderId="0" xfId="0" applyFont="1" applyAlignment="1">
      <alignment vertical="center" wrapText="1"/>
    </xf>
    <xf numFmtId="0" fontId="1" fillId="0" borderId="34" xfId="0" applyFont="1" applyBorder="1" applyAlignment="1">
      <alignment horizontal="center" vertical="center"/>
    </xf>
    <xf numFmtId="0" fontId="25" fillId="0" borderId="0" xfId="0" applyFont="1" applyAlignment="1">
      <alignment horizontal="justify" vertical="center"/>
    </xf>
    <xf numFmtId="0" fontId="1" fillId="0" borderId="42" xfId="0" applyFont="1" applyBorder="1" applyAlignment="1">
      <alignment horizontal="center" vertical="center" wrapText="1"/>
    </xf>
    <xf numFmtId="0" fontId="26" fillId="0" borderId="60" xfId="0" applyFont="1" applyBorder="1" applyAlignment="1">
      <alignment horizontal="justify" vertical="center" wrapText="1"/>
    </xf>
    <xf numFmtId="0" fontId="26" fillId="3" borderId="53" xfId="0" applyFont="1" applyFill="1" applyBorder="1" applyAlignment="1">
      <alignment horizontal="center" vertical="center" wrapText="1"/>
    </xf>
    <xf numFmtId="0" fontId="26" fillId="3" borderId="61" xfId="0" applyFont="1" applyFill="1" applyBorder="1" applyAlignment="1">
      <alignment horizontal="center" vertical="center" wrapText="1"/>
    </xf>
    <xf numFmtId="0" fontId="26" fillId="0" borderId="63" xfId="0" applyFont="1" applyBorder="1" applyAlignment="1">
      <alignment vertical="center" wrapText="1"/>
    </xf>
    <xf numFmtId="0" fontId="26" fillId="0" borderId="0" xfId="0" applyFont="1" applyAlignment="1">
      <alignment vertical="center" wrapText="1"/>
    </xf>
    <xf numFmtId="2" fontId="26" fillId="0" borderId="0" xfId="0" applyNumberFormat="1" applyFont="1" applyAlignment="1">
      <alignment horizontal="center" vertical="center" wrapText="1"/>
    </xf>
    <xf numFmtId="0" fontId="7" fillId="0" borderId="0" xfId="0" applyFont="1">
      <alignment vertical="center"/>
    </xf>
    <xf numFmtId="0" fontId="5" fillId="0" borderId="0" xfId="0" applyFont="1">
      <alignment vertical="center"/>
    </xf>
    <xf numFmtId="0" fontId="1" fillId="0" borderId="0" xfId="0" applyFont="1">
      <alignment vertical="center"/>
    </xf>
    <xf numFmtId="0" fontId="2" fillId="0" borderId="0" xfId="0" applyFont="1" applyAlignment="1">
      <alignment horizontal="left" vertical="center"/>
    </xf>
    <xf numFmtId="0" fontId="1" fillId="0" borderId="47" xfId="0" applyFont="1" applyBorder="1" applyAlignment="1">
      <alignment horizontal="center" vertical="center" wrapText="1"/>
    </xf>
    <xf numFmtId="0" fontId="8" fillId="0" borderId="0" xfId="0" applyFont="1" applyAlignment="1">
      <alignment horizontal="justify" vertical="top"/>
    </xf>
    <xf numFmtId="0" fontId="1" fillId="0" borderId="44" xfId="0" applyFont="1" applyBorder="1" applyAlignment="1">
      <alignment horizontal="center" vertical="center" wrapText="1"/>
    </xf>
    <xf numFmtId="0" fontId="1" fillId="0" borderId="0" xfId="0" applyFont="1" applyAlignment="1">
      <alignment horizontal="left" vertical="center" indent="1"/>
    </xf>
    <xf numFmtId="0" fontId="1" fillId="0" borderId="55" xfId="0" applyFont="1" applyBorder="1" applyAlignment="1">
      <alignment horizontal="left" vertical="center" wrapText="1"/>
    </xf>
    <xf numFmtId="0" fontId="1" fillId="0" borderId="0" xfId="0" applyFont="1" applyAlignment="1">
      <alignment horizontal="left" vertical="center"/>
    </xf>
    <xf numFmtId="0" fontId="24" fillId="0" borderId="0" xfId="0" applyFont="1" applyAlignment="1">
      <alignment horizontal="left" vertical="center"/>
    </xf>
    <xf numFmtId="0" fontId="1" fillId="0" borderId="1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77" xfId="0" applyFont="1" applyBorder="1" applyAlignment="1">
      <alignment vertical="center" wrapText="1"/>
    </xf>
    <xf numFmtId="0" fontId="1" fillId="0" borderId="75" xfId="0" applyFont="1" applyBorder="1" applyAlignment="1">
      <alignment horizontal="justify" vertical="center" wrapText="1"/>
    </xf>
    <xf numFmtId="0" fontId="1" fillId="0" borderId="67" xfId="0" applyFont="1" applyBorder="1" applyAlignment="1">
      <alignment vertical="center" wrapText="1"/>
    </xf>
    <xf numFmtId="0" fontId="1" fillId="0" borderId="74" xfId="0" applyFont="1" applyBorder="1" applyAlignment="1">
      <alignment horizontal="center" vertical="center" wrapText="1"/>
    </xf>
    <xf numFmtId="0" fontId="1" fillId="0" borderId="68" xfId="0" applyFont="1" applyBorder="1" applyAlignment="1">
      <alignment horizontal="center" vertical="center" wrapText="1"/>
    </xf>
    <xf numFmtId="0" fontId="1" fillId="0" borderId="56" xfId="0" applyFont="1" applyBorder="1" applyAlignment="1">
      <alignment horizontal="justify" vertical="center" wrapText="1"/>
    </xf>
    <xf numFmtId="0" fontId="3" fillId="0" borderId="56" xfId="0" applyFont="1" applyBorder="1" applyAlignment="1">
      <alignment vertical="top" wrapText="1"/>
    </xf>
    <xf numFmtId="0" fontId="3" fillId="0" borderId="66" xfId="0" applyFont="1" applyBorder="1" applyAlignment="1">
      <alignment vertical="top" wrapText="1"/>
    </xf>
    <xf numFmtId="0" fontId="1" fillId="0" borderId="68" xfId="0" applyFont="1" applyBorder="1" applyAlignment="1">
      <alignment horizontal="justify" vertical="center" wrapText="1"/>
    </xf>
    <xf numFmtId="0" fontId="1" fillId="3" borderId="56" xfId="0" applyFont="1" applyFill="1" applyBorder="1" applyAlignment="1">
      <alignment horizontal="left" vertical="center" wrapText="1"/>
    </xf>
    <xf numFmtId="0" fontId="1" fillId="3" borderId="77" xfId="0" applyFont="1" applyFill="1" applyBorder="1" applyAlignment="1">
      <alignment horizontal="center" vertical="center" wrapText="1"/>
    </xf>
    <xf numFmtId="0" fontId="1" fillId="3" borderId="75" xfId="0" applyFont="1" applyFill="1" applyBorder="1" applyAlignment="1">
      <alignment horizontal="justify" vertical="center" wrapText="1"/>
    </xf>
    <xf numFmtId="0" fontId="1" fillId="3" borderId="57" xfId="0" applyFont="1" applyFill="1" applyBorder="1" applyAlignment="1">
      <alignment horizontal="left" vertical="center" wrapText="1"/>
    </xf>
    <xf numFmtId="0" fontId="1" fillId="3" borderId="78" xfId="0" applyFont="1" applyFill="1" applyBorder="1" applyAlignment="1">
      <alignment horizontal="center" vertical="center" wrapText="1"/>
    </xf>
    <xf numFmtId="0" fontId="1" fillId="3" borderId="76" xfId="0" applyFont="1" applyFill="1" applyBorder="1" applyAlignment="1">
      <alignment horizontal="justify" vertical="center" wrapText="1"/>
    </xf>
    <xf numFmtId="0" fontId="1" fillId="3" borderId="55" xfId="0" applyFont="1" applyFill="1" applyBorder="1" applyAlignment="1">
      <alignment horizontal="left" vertical="center" wrapText="1"/>
    </xf>
    <xf numFmtId="0" fontId="1" fillId="3" borderId="64" xfId="0" applyFont="1" applyFill="1" applyBorder="1" applyAlignment="1">
      <alignment horizontal="center" vertical="center" wrapText="1"/>
    </xf>
    <xf numFmtId="0" fontId="1" fillId="3" borderId="65" xfId="0" applyFont="1" applyFill="1" applyBorder="1" applyAlignment="1">
      <alignment horizontal="justify" vertical="center" wrapText="1"/>
    </xf>
    <xf numFmtId="0" fontId="1" fillId="3" borderId="14" xfId="0" applyFont="1" applyFill="1" applyBorder="1" applyAlignment="1">
      <alignment horizontal="left" vertical="center" wrapText="1"/>
    </xf>
    <xf numFmtId="0" fontId="1" fillId="3" borderId="4" xfId="0" applyFont="1" applyFill="1" applyBorder="1" applyAlignment="1">
      <alignment horizontal="justify" vertical="center" wrapText="1"/>
    </xf>
    <xf numFmtId="0" fontId="1" fillId="3" borderId="15" xfId="0" applyFont="1" applyFill="1" applyBorder="1" applyAlignment="1">
      <alignment horizontal="left" vertical="center" wrapText="1"/>
    </xf>
    <xf numFmtId="0" fontId="1" fillId="3" borderId="67" xfId="0" applyFont="1" applyFill="1" applyBorder="1" applyAlignment="1">
      <alignment horizontal="center" vertical="center" wrapText="1"/>
    </xf>
    <xf numFmtId="0" fontId="1" fillId="3" borderId="2" xfId="0" applyFont="1" applyFill="1" applyBorder="1" applyAlignment="1">
      <alignment horizontal="justify" vertical="center" wrapText="1"/>
    </xf>
    <xf numFmtId="0" fontId="1" fillId="3" borderId="66" xfId="0" applyFont="1" applyFill="1" applyBorder="1" applyAlignment="1">
      <alignment horizontal="left" vertical="center" wrapText="1"/>
    </xf>
    <xf numFmtId="0" fontId="1" fillId="0" borderId="34" xfId="0" applyFont="1" applyBorder="1" applyAlignment="1">
      <alignment horizontal="left" vertical="center"/>
    </xf>
    <xf numFmtId="0" fontId="7" fillId="0" borderId="36" xfId="0" applyFont="1" applyBorder="1" applyAlignment="1">
      <alignment horizontal="justify" vertical="center"/>
    </xf>
    <xf numFmtId="0" fontId="3" fillId="0" borderId="11" xfId="0" applyFont="1" applyBorder="1">
      <alignment vertical="center"/>
    </xf>
    <xf numFmtId="0" fontId="13" fillId="0" borderId="25" xfId="1" applyBorder="1" applyAlignment="1">
      <alignment horizontal="center" vertical="center"/>
    </xf>
    <xf numFmtId="0" fontId="13" fillId="0" borderId="26" xfId="1" applyBorder="1" applyAlignment="1">
      <alignment horizontal="center" vertical="center"/>
    </xf>
    <xf numFmtId="0" fontId="13" fillId="0" borderId="1" xfId="1" applyBorder="1" applyAlignment="1">
      <alignment horizontal="center" vertical="center"/>
    </xf>
    <xf numFmtId="0" fontId="13" fillId="0" borderId="25" xfId="1" applyBorder="1" applyAlignment="1">
      <alignment horizontal="left" vertical="center" indent="1"/>
    </xf>
    <xf numFmtId="0" fontId="13" fillId="0" borderId="26" xfId="1" applyBorder="1" applyAlignment="1">
      <alignment horizontal="left" vertical="center" indent="1"/>
    </xf>
    <xf numFmtId="0" fontId="13" fillId="0" borderId="25" xfId="1" applyBorder="1" applyAlignment="1">
      <alignment horizontal="left" vertical="center" indent="2"/>
    </xf>
    <xf numFmtId="0" fontId="13" fillId="0" borderId="25" xfId="1" applyBorder="1" applyAlignment="1">
      <alignment vertical="center" shrinkToFit="1"/>
    </xf>
    <xf numFmtId="0" fontId="13" fillId="0" borderId="26" xfId="1" applyBorder="1" applyAlignment="1">
      <alignment vertical="center" shrinkToFit="1"/>
    </xf>
    <xf numFmtId="0" fontId="16" fillId="4" borderId="25" xfId="1" applyFont="1" applyFill="1" applyBorder="1" applyAlignment="1">
      <alignment horizontal="center" vertical="center"/>
    </xf>
    <xf numFmtId="0" fontId="16" fillId="4" borderId="25" xfId="1" applyFont="1" applyFill="1" applyBorder="1" applyAlignment="1">
      <alignment horizontal="center" vertical="center" shrinkToFit="1"/>
    </xf>
    <xf numFmtId="49" fontId="11" fillId="0" borderId="21" xfId="0" applyNumberFormat="1" applyFont="1" applyBorder="1" applyAlignment="1">
      <alignment horizontal="left" vertical="center"/>
    </xf>
    <xf numFmtId="0" fontId="1" fillId="3" borderId="62" xfId="0" applyFont="1" applyFill="1" applyBorder="1" applyAlignment="1">
      <alignment horizontal="left" vertical="center" wrapText="1"/>
    </xf>
    <xf numFmtId="0" fontId="1" fillId="0" borderId="34" xfId="0" applyFont="1" applyBorder="1">
      <alignment vertical="center"/>
    </xf>
    <xf numFmtId="0" fontId="1" fillId="3" borderId="60" xfId="0" applyFont="1" applyFill="1" applyBorder="1" applyAlignment="1">
      <alignment horizontal="left" vertical="center" wrapText="1" indent="1"/>
    </xf>
    <xf numFmtId="0" fontId="1" fillId="3" borderId="61" xfId="0" applyFont="1" applyFill="1" applyBorder="1" applyAlignment="1">
      <alignment horizontal="left" vertical="center" wrapText="1" indent="1"/>
    </xf>
    <xf numFmtId="0" fontId="11" fillId="0" borderId="17" xfId="0" applyFont="1" applyBorder="1" applyAlignment="1">
      <alignment horizontal="left" vertical="center" wrapText="1" shrinkToFit="1"/>
    </xf>
    <xf numFmtId="0" fontId="13" fillId="0" borderId="0" xfId="1" applyAlignment="1">
      <alignment vertical="center"/>
    </xf>
    <xf numFmtId="0" fontId="1" fillId="3" borderId="42" xfId="0" applyFont="1" applyFill="1" applyBorder="1" applyAlignment="1">
      <alignment horizontal="left" vertical="center" wrapText="1"/>
    </xf>
    <xf numFmtId="0" fontId="13" fillId="0" borderId="85" xfId="1" applyBorder="1" applyAlignment="1">
      <alignment horizontal="center" vertical="center"/>
    </xf>
    <xf numFmtId="49" fontId="29" fillId="0" borderId="0" xfId="0" applyNumberFormat="1" applyFont="1" applyAlignment="1">
      <alignment horizontal="center" vertical="top"/>
    </xf>
    <xf numFmtId="0" fontId="3" fillId="0" borderId="0" xfId="0" applyFont="1" applyAlignment="1">
      <alignment horizontal="justify" vertical="top"/>
    </xf>
    <xf numFmtId="0" fontId="31" fillId="0" borderId="0" xfId="0" applyFont="1">
      <alignment vertical="center"/>
    </xf>
    <xf numFmtId="0" fontId="32" fillId="0" borderId="0" xfId="0" applyFont="1">
      <alignment vertical="center"/>
    </xf>
    <xf numFmtId="0" fontId="8" fillId="0" borderId="0" xfId="0" applyFont="1">
      <alignment vertical="center"/>
    </xf>
    <xf numFmtId="0" fontId="28" fillId="0" borderId="0" xfId="1" applyFont="1"/>
    <xf numFmtId="0" fontId="34" fillId="0" borderId="0" xfId="1" applyFont="1" applyAlignment="1">
      <alignment horizontal="center"/>
    </xf>
    <xf numFmtId="0" fontId="34" fillId="0" borderId="41" xfId="1" applyFont="1" applyBorder="1" applyAlignment="1">
      <alignment vertical="center"/>
    </xf>
    <xf numFmtId="0" fontId="34" fillId="0" borderId="43" xfId="1" applyFont="1" applyBorder="1" applyAlignment="1">
      <alignment vertical="center" shrinkToFit="1"/>
    </xf>
    <xf numFmtId="0" fontId="34" fillId="0" borderId="44" xfId="1" applyFont="1" applyBorder="1" applyAlignment="1">
      <alignment vertical="center"/>
    </xf>
    <xf numFmtId="0" fontId="34" fillId="0" borderId="45" xfId="1" applyFont="1" applyBorder="1" applyAlignment="1">
      <alignment vertical="center" shrinkToFit="1"/>
    </xf>
    <xf numFmtId="0" fontId="34" fillId="0" borderId="44" xfId="1" applyFont="1" applyBorder="1" applyAlignment="1">
      <alignment vertical="center" wrapText="1"/>
    </xf>
    <xf numFmtId="0" fontId="34" fillId="0" borderId="46" xfId="1" applyFont="1" applyBorder="1" applyAlignment="1">
      <alignment vertical="center" wrapText="1"/>
    </xf>
    <xf numFmtId="0" fontId="34" fillId="0" borderId="48" xfId="1" applyFont="1" applyBorder="1" applyAlignment="1">
      <alignment vertical="center" shrinkToFit="1"/>
    </xf>
    <xf numFmtId="0" fontId="28" fillId="0" borderId="0" xfId="1" applyFont="1" applyAlignment="1">
      <alignment horizontal="center"/>
    </xf>
    <xf numFmtId="0" fontId="28" fillId="0" borderId="0" xfId="1" applyFont="1" applyAlignment="1">
      <alignment shrinkToFit="1"/>
    </xf>
    <xf numFmtId="0" fontId="1" fillId="3" borderId="27" xfId="0" applyFont="1" applyFill="1" applyBorder="1" applyAlignment="1">
      <alignment horizontal="center" vertical="center" wrapText="1"/>
    </xf>
    <xf numFmtId="0" fontId="26" fillId="3" borderId="62" xfId="0" applyFont="1" applyFill="1" applyBorder="1" applyAlignment="1">
      <alignment horizontal="center" vertical="center" wrapText="1"/>
    </xf>
    <xf numFmtId="176" fontId="26" fillId="0" borderId="53" xfId="0" applyNumberFormat="1" applyFont="1" applyBorder="1" applyAlignment="1">
      <alignment horizontal="center" vertical="center" wrapText="1"/>
    </xf>
    <xf numFmtId="176" fontId="26" fillId="0" borderId="62" xfId="0" applyNumberFormat="1" applyFont="1" applyBorder="1" applyAlignment="1">
      <alignment horizontal="center" vertical="center" wrapText="1"/>
    </xf>
    <xf numFmtId="176" fontId="26" fillId="0" borderId="61" xfId="0" applyNumberFormat="1" applyFont="1" applyBorder="1" applyAlignment="1">
      <alignment horizontal="center" vertical="center" wrapText="1"/>
    </xf>
    <xf numFmtId="49" fontId="11" fillId="2" borderId="21" xfId="0" applyNumberFormat="1" applyFont="1" applyFill="1" applyBorder="1" applyAlignment="1">
      <alignment horizontal="left" vertical="center"/>
    </xf>
    <xf numFmtId="0" fontId="26" fillId="0" borderId="53" xfId="0" applyFont="1" applyBorder="1" applyAlignment="1">
      <alignment horizontal="center" vertical="center" wrapText="1"/>
    </xf>
    <xf numFmtId="0" fontId="26" fillId="0" borderId="62" xfId="0" applyFont="1" applyBorder="1" applyAlignment="1">
      <alignment horizontal="center" vertical="center" wrapText="1"/>
    </xf>
    <xf numFmtId="0" fontId="3" fillId="0" borderId="0" xfId="0" applyFont="1" applyAlignment="1">
      <alignment vertical="top" wrapText="1"/>
    </xf>
    <xf numFmtId="0" fontId="1" fillId="0" borderId="0" xfId="0" applyFont="1" applyAlignment="1">
      <alignment horizontal="justify" vertical="center"/>
    </xf>
    <xf numFmtId="0" fontId="33" fillId="5" borderId="12" xfId="1" applyFont="1" applyFill="1" applyBorder="1" applyAlignment="1">
      <alignment vertical="center"/>
    </xf>
    <xf numFmtId="0" fontId="33" fillId="5" borderId="6" xfId="1" applyFont="1" applyFill="1" applyBorder="1" applyAlignment="1">
      <alignment vertical="center"/>
    </xf>
    <xf numFmtId="0" fontId="11" fillId="0" borderId="5" xfId="0" applyFont="1" applyBorder="1" applyAlignment="1">
      <alignment horizontal="center" vertical="center"/>
    </xf>
    <xf numFmtId="0" fontId="11" fillId="0" borderId="3" xfId="0" applyFont="1" applyBorder="1" applyAlignment="1">
      <alignment horizontal="center" vertical="center"/>
    </xf>
    <xf numFmtId="0" fontId="11" fillId="0" borderId="16" xfId="0" applyFont="1" applyBorder="1" applyAlignment="1">
      <alignment horizontal="center" vertical="center"/>
    </xf>
    <xf numFmtId="0" fontId="11" fillId="0" borderId="19" xfId="0" applyFont="1" applyBorder="1" applyAlignment="1">
      <alignment horizontal="center" vertical="center"/>
    </xf>
    <xf numFmtId="0" fontId="11" fillId="0" borderId="22" xfId="0" applyFont="1" applyBorder="1" applyAlignment="1">
      <alignment horizontal="center" vertical="center"/>
    </xf>
    <xf numFmtId="0" fontId="10" fillId="0" borderId="0" xfId="0" applyFont="1" applyAlignment="1">
      <alignment horizontal="justify" vertical="center"/>
    </xf>
    <xf numFmtId="0" fontId="22" fillId="0" borderId="0" xfId="0" applyFont="1" applyAlignment="1">
      <alignment horizontal="center" vertical="center"/>
    </xf>
    <xf numFmtId="0" fontId="3" fillId="0" borderId="0" xfId="0" applyFont="1" applyAlignment="1">
      <alignment horizontal="justify" vertical="center"/>
    </xf>
    <xf numFmtId="0" fontId="3" fillId="3" borderId="0" xfId="0" applyFont="1" applyFill="1" applyAlignment="1">
      <alignment horizontal="justify" vertical="center"/>
    </xf>
    <xf numFmtId="0" fontId="3" fillId="0" borderId="0" xfId="0" applyFont="1" applyAlignment="1">
      <alignment vertical="top" wrapText="1"/>
    </xf>
    <xf numFmtId="0" fontId="19" fillId="0" borderId="28" xfId="0" applyFont="1" applyBorder="1" applyAlignment="1">
      <alignment horizontal="left" vertical="center" wrapText="1" readingOrder="1"/>
    </xf>
    <xf numFmtId="0" fontId="19" fillId="0" borderId="29" xfId="0" applyFont="1" applyBorder="1" applyAlignment="1">
      <alignment horizontal="left" vertical="center" wrapText="1" readingOrder="1"/>
    </xf>
    <xf numFmtId="0" fontId="19" fillId="0" borderId="30" xfId="0" applyFont="1" applyBorder="1" applyAlignment="1">
      <alignment horizontal="left" vertical="center" wrapText="1" readingOrder="1"/>
    </xf>
    <xf numFmtId="0" fontId="19" fillId="0" borderId="31" xfId="0" applyFont="1" applyBorder="1" applyAlignment="1">
      <alignment horizontal="left" vertical="center" wrapText="1" readingOrder="1"/>
    </xf>
    <xf numFmtId="0" fontId="19" fillId="0" borderId="0" xfId="0" applyFont="1" applyAlignment="1">
      <alignment horizontal="left" vertical="center" wrapText="1" readingOrder="1"/>
    </xf>
    <xf numFmtId="0" fontId="19" fillId="0" borderId="32" xfId="0" applyFont="1" applyBorder="1" applyAlignment="1">
      <alignment horizontal="left" vertical="center" wrapText="1" readingOrder="1"/>
    </xf>
    <xf numFmtId="0" fontId="19" fillId="0" borderId="33" xfId="0" applyFont="1" applyBorder="1" applyAlignment="1">
      <alignment horizontal="left" vertical="center" wrapText="1" readingOrder="1"/>
    </xf>
    <xf numFmtId="0" fontId="19" fillId="0" borderId="34" xfId="0" applyFont="1" applyBorder="1" applyAlignment="1">
      <alignment horizontal="left" vertical="center" wrapText="1" readingOrder="1"/>
    </xf>
    <xf numFmtId="0" fontId="19" fillId="0" borderId="35" xfId="0" applyFont="1" applyBorder="1" applyAlignment="1">
      <alignment horizontal="left" vertical="center" wrapText="1" readingOrder="1"/>
    </xf>
    <xf numFmtId="0" fontId="1" fillId="0" borderId="0" xfId="0" applyFont="1" applyAlignment="1">
      <alignment horizontal="center" vertical="center"/>
    </xf>
    <xf numFmtId="0" fontId="29" fillId="0" borderId="0" xfId="0" applyFont="1" applyAlignment="1">
      <alignment horizontal="justify" vertical="center"/>
    </xf>
    <xf numFmtId="0" fontId="1" fillId="0" borderId="0" xfId="0" applyFont="1" applyAlignment="1">
      <alignment horizontal="justify" vertical="center"/>
    </xf>
    <xf numFmtId="0" fontId="3" fillId="0" borderId="0" xfId="0" applyFont="1" applyAlignment="1">
      <alignment horizontal="left" vertical="center"/>
    </xf>
    <xf numFmtId="0" fontId="28" fillId="0" borderId="0" xfId="0" applyFont="1">
      <alignment vertical="center"/>
    </xf>
    <xf numFmtId="0" fontId="3" fillId="0" borderId="0" xfId="0" applyFont="1" applyAlignment="1">
      <alignment vertical="center" wrapText="1"/>
    </xf>
    <xf numFmtId="0" fontId="28" fillId="0" borderId="0" xfId="0" applyFont="1" applyAlignment="1">
      <alignment vertical="top" wrapText="1"/>
    </xf>
    <xf numFmtId="0" fontId="1" fillId="0" borderId="0" xfId="0" applyFont="1" applyAlignment="1">
      <alignment vertical="center" wrapText="1"/>
    </xf>
    <xf numFmtId="0" fontId="1" fillId="0" borderId="8" xfId="0" applyFont="1" applyBorder="1" applyAlignment="1">
      <alignment vertical="center" wrapText="1"/>
    </xf>
    <xf numFmtId="0" fontId="21" fillId="0" borderId="0" xfId="0" applyFont="1" applyAlignment="1">
      <alignment vertical="center" wrapText="1"/>
    </xf>
    <xf numFmtId="0" fontId="21" fillId="0" borderId="8" xfId="0" applyFont="1" applyBorder="1" applyAlignment="1">
      <alignment vertical="center" wrapText="1"/>
    </xf>
    <xf numFmtId="0" fontId="3" fillId="0" borderId="0" xfId="0" applyFont="1" applyAlignment="1">
      <alignment horizontal="center" vertical="center"/>
    </xf>
    <xf numFmtId="0" fontId="1" fillId="0" borderId="38" xfId="0" applyFont="1" applyBorder="1" applyAlignment="1">
      <alignment horizontal="left" vertical="center" wrapText="1" indent="1"/>
    </xf>
    <xf numFmtId="0" fontId="1" fillId="0" borderId="39" xfId="0" applyFont="1" applyBorder="1" applyAlignment="1">
      <alignment horizontal="left" vertical="center" wrapText="1" indent="1"/>
    </xf>
    <xf numFmtId="0" fontId="1" fillId="0" borderId="37" xfId="0" applyFont="1" applyBorder="1" applyAlignment="1">
      <alignment horizontal="left" vertical="center" wrapText="1" indent="1"/>
    </xf>
    <xf numFmtId="0" fontId="1" fillId="0" borderId="40" xfId="0" applyFont="1" applyBorder="1" applyAlignment="1">
      <alignment horizontal="center" vertical="center" wrapText="1"/>
    </xf>
    <xf numFmtId="0" fontId="1" fillId="0" borderId="39" xfId="0" applyFont="1" applyBorder="1" applyAlignment="1">
      <alignment horizontal="center" vertical="center" wrapText="1"/>
    </xf>
    <xf numFmtId="0" fontId="8" fillId="0" borderId="0" xfId="0" applyFont="1" applyAlignment="1">
      <alignment horizontal="left" vertical="top" wrapText="1"/>
    </xf>
    <xf numFmtId="0" fontId="3" fillId="0" borderId="34" xfId="0" applyFont="1" applyBorder="1">
      <alignment vertical="center"/>
    </xf>
    <xf numFmtId="0" fontId="1" fillId="0" borderId="0" xfId="0" applyFont="1" applyAlignment="1">
      <alignment vertical="top" wrapText="1"/>
    </xf>
    <xf numFmtId="0" fontId="1" fillId="0" borderId="8" xfId="0" applyFont="1" applyBorder="1" applyAlignment="1">
      <alignment vertical="top" wrapText="1"/>
    </xf>
    <xf numFmtId="0" fontId="1" fillId="0" borderId="7" xfId="0" applyFont="1" applyBorder="1" applyAlignment="1">
      <alignment vertical="center" wrapText="1"/>
    </xf>
    <xf numFmtId="0" fontId="1" fillId="0" borderId="41" xfId="0" applyFont="1" applyBorder="1" applyAlignment="1">
      <alignment horizontal="center" vertical="center" wrapText="1"/>
    </xf>
    <xf numFmtId="0" fontId="1" fillId="0" borderId="52" xfId="0" applyFont="1" applyBorder="1" applyAlignment="1">
      <alignment horizontal="center" vertical="center" wrapText="1"/>
    </xf>
    <xf numFmtId="0" fontId="1" fillId="0" borderId="42" xfId="0" applyFont="1" applyBorder="1" applyAlignment="1">
      <alignment horizontal="center" vertical="center"/>
    </xf>
    <xf numFmtId="0" fontId="30" fillId="0" borderId="0" xfId="0" applyFont="1" applyAlignment="1">
      <alignment horizontal="left" vertical="top" wrapText="1"/>
    </xf>
    <xf numFmtId="0" fontId="1" fillId="3" borderId="27" xfId="0" applyFont="1" applyFill="1" applyBorder="1" applyAlignment="1">
      <alignment horizontal="left" vertical="center" wrapText="1" indent="1"/>
    </xf>
    <xf numFmtId="0" fontId="1" fillId="3" borderId="45" xfId="0" applyFont="1" applyFill="1" applyBorder="1" applyAlignment="1">
      <alignment horizontal="left" vertical="center" wrapText="1" indent="1"/>
    </xf>
    <xf numFmtId="0" fontId="1" fillId="3" borderId="47" xfId="0" applyFont="1" applyFill="1" applyBorder="1" applyAlignment="1">
      <alignment horizontal="left" vertical="center" wrapText="1" indent="1"/>
    </xf>
    <xf numFmtId="0" fontId="1" fillId="3" borderId="48" xfId="0" applyFont="1" applyFill="1" applyBorder="1" applyAlignment="1">
      <alignment horizontal="left" vertical="center" wrapText="1" indent="1"/>
    </xf>
    <xf numFmtId="0" fontId="1" fillId="0" borderId="49" xfId="0" applyFont="1" applyFill="1" applyBorder="1" applyAlignment="1">
      <alignment horizontal="left" vertical="center" wrapText="1"/>
    </xf>
    <xf numFmtId="0" fontId="1" fillId="0" borderId="50" xfId="0" applyFont="1" applyFill="1" applyBorder="1" applyAlignment="1">
      <alignment horizontal="left" vertical="center" wrapText="1"/>
    </xf>
    <xf numFmtId="0" fontId="1" fillId="0" borderId="51" xfId="0" applyFont="1" applyFill="1" applyBorder="1" applyAlignment="1">
      <alignment horizontal="left" vertical="center" wrapText="1"/>
    </xf>
    <xf numFmtId="0" fontId="1" fillId="0" borderId="46" xfId="0" applyFont="1" applyBorder="1" applyAlignment="1">
      <alignment horizontal="center" vertical="center" wrapText="1"/>
    </xf>
    <xf numFmtId="0" fontId="1" fillId="0" borderId="54" xfId="0" applyFont="1" applyBorder="1" applyAlignment="1">
      <alignment horizontal="center" vertical="center" wrapText="1"/>
    </xf>
    <xf numFmtId="0" fontId="1" fillId="0" borderId="47" xfId="0" applyFont="1" applyBorder="1" applyAlignment="1">
      <alignment horizontal="center" vertical="center" wrapText="1"/>
    </xf>
    <xf numFmtId="0" fontId="24" fillId="3" borderId="27" xfId="0" applyFont="1" applyFill="1" applyBorder="1" applyAlignment="1">
      <alignment horizontal="left" vertical="center" wrapText="1" indent="1"/>
    </xf>
    <xf numFmtId="0" fontId="24" fillId="3" borderId="45" xfId="0" applyFont="1" applyFill="1" applyBorder="1" applyAlignment="1">
      <alignment horizontal="left" vertical="center" wrapText="1" indent="1"/>
    </xf>
    <xf numFmtId="0" fontId="1" fillId="0" borderId="58" xfId="0" applyFont="1" applyBorder="1" applyAlignment="1">
      <alignment horizontal="center" vertical="center" textRotation="255" wrapText="1"/>
    </xf>
    <xf numFmtId="0" fontId="1" fillId="0" borderId="30" xfId="0" applyFont="1" applyBorder="1" applyAlignment="1">
      <alignment horizontal="center" vertical="center" textRotation="255" wrapText="1"/>
    </xf>
    <xf numFmtId="0" fontId="1" fillId="0" borderId="14" xfId="0" applyFont="1" applyBorder="1" applyAlignment="1">
      <alignment horizontal="center" vertical="center" textRotation="255" wrapText="1"/>
    </xf>
    <xf numFmtId="0" fontId="1" fillId="0" borderId="32" xfId="0" applyFont="1" applyBorder="1" applyAlignment="1">
      <alignment horizontal="center" vertical="center" textRotation="255" wrapText="1"/>
    </xf>
    <xf numFmtId="0" fontId="1" fillId="0" borderId="59" xfId="0" applyFont="1" applyBorder="1" applyAlignment="1">
      <alignment horizontal="center" vertical="center" textRotation="255" wrapText="1"/>
    </xf>
    <xf numFmtId="0" fontId="1" fillId="0" borderId="35" xfId="0" applyFont="1" applyBorder="1" applyAlignment="1">
      <alignment horizontal="center" vertical="center" textRotation="255" wrapText="1"/>
    </xf>
    <xf numFmtId="0" fontId="8" fillId="0" borderId="0" xfId="0" applyFont="1" applyAlignment="1">
      <alignment vertical="center" wrapText="1"/>
    </xf>
    <xf numFmtId="0" fontId="1" fillId="0" borderId="42" xfId="0" applyFont="1" applyBorder="1" applyAlignment="1">
      <alignment horizontal="center" vertical="center" wrapText="1"/>
    </xf>
    <xf numFmtId="0" fontId="25" fillId="0" borderId="0" xfId="0" applyFont="1" applyAlignment="1">
      <alignment horizontal="justify" vertical="center"/>
    </xf>
    <xf numFmtId="0" fontId="1" fillId="3" borderId="81" xfId="0" applyFont="1" applyFill="1" applyBorder="1" applyAlignment="1">
      <alignment horizontal="center" vertical="center" wrapText="1"/>
    </xf>
    <xf numFmtId="0" fontId="1" fillId="3" borderId="86" xfId="0" applyFont="1" applyFill="1" applyBorder="1" applyAlignment="1">
      <alignment horizontal="center" vertical="center" wrapText="1"/>
    </xf>
    <xf numFmtId="0" fontId="1" fillId="3" borderId="13" xfId="0" applyFont="1" applyFill="1" applyBorder="1" applyAlignment="1">
      <alignment horizontal="center" vertical="center" wrapText="1"/>
    </xf>
    <xf numFmtId="0" fontId="1" fillId="3" borderId="60" xfId="0" applyFont="1" applyFill="1" applyBorder="1" applyAlignment="1">
      <alignment horizontal="center" vertical="center" wrapText="1"/>
    </xf>
    <xf numFmtId="0" fontId="1" fillId="3" borderId="62" xfId="0" applyFont="1" applyFill="1" applyBorder="1" applyAlignment="1">
      <alignment horizontal="center" vertical="center" wrapText="1"/>
    </xf>
    <xf numFmtId="0" fontId="1" fillId="3" borderId="61" xfId="0" applyFont="1" applyFill="1" applyBorder="1" applyAlignment="1">
      <alignment horizontal="center" vertical="center" wrapText="1"/>
    </xf>
    <xf numFmtId="0" fontId="24" fillId="3" borderId="15" xfId="0" applyFont="1" applyFill="1" applyBorder="1" applyAlignment="1">
      <alignment horizontal="center" vertical="center" wrapText="1"/>
    </xf>
    <xf numFmtId="0" fontId="24" fillId="3" borderId="84" xfId="0" applyFont="1" applyFill="1" applyBorder="1" applyAlignment="1">
      <alignment horizontal="center" vertical="center" wrapText="1"/>
    </xf>
    <xf numFmtId="0" fontId="24" fillId="3" borderId="2" xfId="0" applyFont="1" applyFill="1" applyBorder="1" applyAlignment="1">
      <alignment horizontal="center" vertical="center" wrapText="1"/>
    </xf>
    <xf numFmtId="0" fontId="1" fillId="0" borderId="14" xfId="0" applyFont="1" applyBorder="1" applyAlignment="1">
      <alignment horizontal="center" vertical="center" wrapText="1"/>
    </xf>
    <xf numFmtId="0" fontId="1" fillId="0" borderId="0" xfId="0" applyFont="1" applyAlignment="1">
      <alignment horizontal="center" vertical="center" wrapText="1"/>
    </xf>
    <xf numFmtId="0" fontId="1" fillId="0" borderId="4" xfId="0" applyFont="1" applyBorder="1" applyAlignment="1">
      <alignment horizontal="center" vertical="center" wrapText="1"/>
    </xf>
    <xf numFmtId="0" fontId="1" fillId="3" borderId="69" xfId="0" applyFont="1" applyFill="1" applyBorder="1" applyAlignment="1">
      <alignment horizontal="center" vertical="center" wrapText="1"/>
    </xf>
    <xf numFmtId="0" fontId="1" fillId="3" borderId="26"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0" borderId="12" xfId="0" applyFont="1" applyBorder="1" applyAlignment="1">
      <alignment horizontal="center" vertical="center" wrapText="1"/>
    </xf>
    <xf numFmtId="0" fontId="1" fillId="0" borderId="26" xfId="0" applyFont="1" applyBorder="1" applyAlignment="1">
      <alignment horizontal="center" vertical="center" wrapText="1"/>
    </xf>
    <xf numFmtId="0" fontId="1" fillId="0" borderId="70" xfId="0" applyFont="1" applyBorder="1" applyAlignment="1">
      <alignment horizontal="center" vertical="center" wrapText="1"/>
    </xf>
    <xf numFmtId="0" fontId="7" fillId="0" borderId="0" xfId="0" applyFont="1" applyAlignment="1">
      <alignment horizontal="justify" vertical="center"/>
    </xf>
    <xf numFmtId="0" fontId="1" fillId="0" borderId="49" xfId="0" applyFont="1" applyBorder="1" applyAlignment="1">
      <alignment horizontal="center" vertical="center" wrapText="1"/>
    </xf>
    <xf numFmtId="0" fontId="1" fillId="0" borderId="51" xfId="0" applyFont="1" applyBorder="1" applyAlignment="1">
      <alignment horizontal="center" vertical="center" wrapText="1"/>
    </xf>
    <xf numFmtId="176" fontId="26" fillId="0" borderId="88" xfId="0" applyNumberFormat="1" applyFont="1" applyBorder="1" applyAlignment="1">
      <alignment horizontal="center" vertical="center" wrapText="1"/>
    </xf>
    <xf numFmtId="176" fontId="26" fillId="0" borderId="71" xfId="0" applyNumberFormat="1" applyFont="1" applyBorder="1" applyAlignment="1">
      <alignment horizontal="center" vertical="center" wrapText="1"/>
    </xf>
    <xf numFmtId="0" fontId="3" fillId="0" borderId="34" xfId="0" applyFont="1" applyBorder="1" applyAlignment="1">
      <alignment horizontal="left" vertical="center"/>
    </xf>
    <xf numFmtId="0" fontId="1" fillId="0" borderId="34" xfId="0" applyFont="1" applyBorder="1" applyAlignment="1">
      <alignment horizontal="center" vertical="center"/>
    </xf>
    <xf numFmtId="0" fontId="29" fillId="0" borderId="0" xfId="0" applyFont="1" applyAlignment="1">
      <alignment horizontal="left" vertical="center" wrapText="1"/>
    </xf>
    <xf numFmtId="0" fontId="8" fillId="0" borderId="0" xfId="0" applyFont="1" applyAlignment="1">
      <alignment horizontal="left" vertical="center"/>
    </xf>
    <xf numFmtId="0" fontId="1" fillId="0" borderId="42" xfId="0" applyFont="1" applyBorder="1" applyAlignment="1">
      <alignment horizontal="justify" vertical="center" wrapText="1"/>
    </xf>
    <xf numFmtId="0" fontId="1" fillId="0" borderId="44" xfId="0" applyFont="1" applyBorder="1" applyAlignment="1">
      <alignment vertical="center" wrapText="1"/>
    </xf>
    <xf numFmtId="0" fontId="1" fillId="0" borderId="27" xfId="0" applyFont="1" applyBorder="1" applyAlignment="1">
      <alignment vertical="center" wrapText="1"/>
    </xf>
    <xf numFmtId="0" fontId="1" fillId="0" borderId="46" xfId="0" applyFont="1" applyBorder="1" applyAlignment="1">
      <alignment vertical="center" wrapText="1"/>
    </xf>
    <xf numFmtId="0" fontId="1" fillId="0" borderId="47" xfId="0" applyFont="1" applyBorder="1" applyAlignment="1">
      <alignment vertical="center" wrapText="1"/>
    </xf>
    <xf numFmtId="0" fontId="1" fillId="0" borderId="44" xfId="0" applyFont="1" applyBorder="1" applyAlignment="1">
      <alignment horizontal="center" vertical="center" wrapText="1"/>
    </xf>
    <xf numFmtId="0" fontId="1" fillId="0" borderId="27" xfId="0" applyFont="1" applyBorder="1" applyAlignment="1">
      <alignment horizontal="center" vertical="center" wrapText="1"/>
    </xf>
    <xf numFmtId="0" fontId="1" fillId="0" borderId="43" xfId="0" applyFont="1" applyBorder="1" applyAlignment="1">
      <alignment horizontal="center" vertical="center" wrapText="1"/>
    </xf>
    <xf numFmtId="0" fontId="1" fillId="0" borderId="34" xfId="0" applyFont="1" applyBorder="1" applyAlignment="1">
      <alignment horizontal="justify" vertical="center"/>
    </xf>
    <xf numFmtId="0" fontId="1" fillId="3" borderId="60" xfId="0" applyFont="1" applyFill="1" applyBorder="1" applyAlignment="1">
      <alignment horizontal="left" vertical="center" wrapText="1" indent="1"/>
    </xf>
    <xf numFmtId="0" fontId="21" fillId="0" borderId="0" xfId="0" applyFont="1" applyAlignment="1">
      <alignment horizontal="justify" vertical="center"/>
    </xf>
    <xf numFmtId="0" fontId="1" fillId="0" borderId="44" xfId="0" applyFont="1" applyBorder="1" applyAlignment="1">
      <alignment horizontal="center" vertical="center" textRotation="255" wrapText="1"/>
    </xf>
    <xf numFmtId="0" fontId="1" fillId="0" borderId="27" xfId="0" applyFont="1" applyBorder="1" applyAlignment="1">
      <alignment horizontal="center" vertical="center" textRotation="255" wrapText="1"/>
    </xf>
    <xf numFmtId="0" fontId="1" fillId="3" borderId="61" xfId="0" applyFont="1" applyFill="1" applyBorder="1" applyAlignment="1">
      <alignment horizontal="left" vertical="center" wrapText="1" indent="1"/>
    </xf>
    <xf numFmtId="0" fontId="1" fillId="3" borderId="63" xfId="0" applyFont="1" applyFill="1" applyBorder="1" applyAlignment="1">
      <alignment horizontal="left" vertical="center" wrapText="1" indent="1"/>
    </xf>
    <xf numFmtId="0" fontId="1" fillId="3" borderId="71" xfId="0" applyFont="1" applyFill="1" applyBorder="1" applyAlignment="1">
      <alignment horizontal="left" vertical="center" wrapText="1" indent="1"/>
    </xf>
    <xf numFmtId="0" fontId="1" fillId="0" borderId="27" xfId="0" applyFont="1" applyFill="1" applyBorder="1" applyAlignment="1">
      <alignment horizontal="left" vertical="center" wrapText="1" indent="1"/>
    </xf>
    <xf numFmtId="0" fontId="1" fillId="0" borderId="60" xfId="0" applyFont="1" applyFill="1" applyBorder="1" applyAlignment="1">
      <alignment horizontal="left" vertical="center" wrapText="1" indent="1"/>
    </xf>
    <xf numFmtId="0" fontId="1" fillId="0" borderId="45" xfId="0" applyFont="1" applyFill="1" applyBorder="1" applyAlignment="1">
      <alignment horizontal="left" vertical="center" wrapText="1" indent="1"/>
    </xf>
    <xf numFmtId="0" fontId="30" fillId="0" borderId="0" xfId="0" applyFont="1" applyAlignment="1">
      <alignment horizontal="justify" vertical="top"/>
    </xf>
    <xf numFmtId="0" fontId="8" fillId="0" borderId="0" xfId="0" applyFont="1" applyAlignment="1">
      <alignment horizontal="justify" vertical="top"/>
    </xf>
    <xf numFmtId="0" fontId="8" fillId="3" borderId="60" xfId="0" applyFont="1" applyFill="1" applyBorder="1" applyAlignment="1">
      <alignment horizontal="left" vertical="center" wrapText="1" indent="1"/>
    </xf>
    <xf numFmtId="0" fontId="8" fillId="3" borderId="61" xfId="0" applyFont="1" applyFill="1" applyBorder="1" applyAlignment="1">
      <alignment horizontal="left" vertical="center" wrapText="1" indent="1"/>
    </xf>
    <xf numFmtId="0" fontId="1" fillId="0" borderId="34" xfId="0" applyFont="1" applyBorder="1" applyAlignment="1">
      <alignment horizontal="left" vertical="center"/>
    </xf>
    <xf numFmtId="0" fontId="1" fillId="3" borderId="42" xfId="0" applyFont="1" applyFill="1" applyBorder="1" applyAlignment="1">
      <alignment horizontal="left" vertical="center" wrapText="1" indent="1"/>
    </xf>
    <xf numFmtId="0" fontId="1" fillId="3" borderId="49" xfId="0" applyFont="1" applyFill="1" applyBorder="1" applyAlignment="1">
      <alignment horizontal="left" vertical="center" wrapText="1" indent="1"/>
    </xf>
    <xf numFmtId="0" fontId="1" fillId="3" borderId="43" xfId="0" applyFont="1" applyFill="1" applyBorder="1" applyAlignment="1">
      <alignment horizontal="left" vertical="center" wrapText="1" indent="1"/>
    </xf>
    <xf numFmtId="0" fontId="1" fillId="3" borderId="60" xfId="0" applyFont="1" applyFill="1" applyBorder="1" applyAlignment="1">
      <alignment horizontal="left" vertical="center" wrapText="1"/>
    </xf>
    <xf numFmtId="0" fontId="1" fillId="3" borderId="62" xfId="0" applyFont="1" applyFill="1" applyBorder="1" applyAlignment="1">
      <alignment horizontal="left" vertical="center" wrapText="1"/>
    </xf>
    <xf numFmtId="0" fontId="1" fillId="3" borderId="61" xfId="0" applyFont="1" applyFill="1" applyBorder="1" applyAlignment="1">
      <alignment horizontal="left" vertical="center" wrapText="1"/>
    </xf>
    <xf numFmtId="0" fontId="1" fillId="3" borderId="83" xfId="0" applyFont="1" applyFill="1" applyBorder="1" applyAlignment="1">
      <alignment horizontal="left" vertical="center" wrapText="1"/>
    </xf>
    <xf numFmtId="0" fontId="1" fillId="3" borderId="84" xfId="0" applyFont="1" applyFill="1" applyBorder="1" applyAlignment="1">
      <alignment horizontal="left" vertical="center" wrapText="1"/>
    </xf>
    <xf numFmtId="0" fontId="1" fillId="3" borderId="2" xfId="0" applyFont="1" applyFill="1" applyBorder="1" applyAlignment="1">
      <alignment horizontal="left" vertical="center" wrapText="1"/>
    </xf>
    <xf numFmtId="0" fontId="1" fillId="0" borderId="45" xfId="0" applyFont="1" applyBorder="1" applyAlignment="1">
      <alignment horizontal="center" vertical="center" wrapText="1"/>
    </xf>
    <xf numFmtId="0" fontId="1" fillId="0" borderId="64" xfId="0" applyFont="1" applyBorder="1" applyAlignment="1">
      <alignment horizontal="left" vertical="center" wrapText="1"/>
    </xf>
    <xf numFmtId="0" fontId="1" fillId="0" borderId="65" xfId="0" applyFont="1" applyBorder="1" applyAlignment="1">
      <alignment horizontal="left" vertical="center" wrapText="1"/>
    </xf>
    <xf numFmtId="0" fontId="1" fillId="3" borderId="67" xfId="0" applyFont="1" applyFill="1" applyBorder="1" applyAlignment="1">
      <alignment horizontal="left" vertical="center" wrapText="1"/>
    </xf>
    <xf numFmtId="0" fontId="1" fillId="3" borderId="68" xfId="0" applyFont="1" applyFill="1" applyBorder="1" applyAlignment="1">
      <alignment horizontal="left" vertical="center" wrapText="1"/>
    </xf>
    <xf numFmtId="0" fontId="29" fillId="0" borderId="41" xfId="0" applyFont="1" applyBorder="1" applyAlignment="1">
      <alignment horizontal="left" vertical="center" wrapText="1"/>
    </xf>
    <xf numFmtId="0" fontId="29" fillId="0" borderId="42" xfId="0" applyFont="1" applyBorder="1" applyAlignment="1">
      <alignment horizontal="left" vertical="center" wrapText="1"/>
    </xf>
    <xf numFmtId="0" fontId="29" fillId="0" borderId="43" xfId="0" applyFont="1" applyBorder="1" applyAlignment="1">
      <alignment horizontal="left" vertical="center" wrapText="1"/>
    </xf>
    <xf numFmtId="0" fontId="29" fillId="0" borderId="72" xfId="0" applyFont="1" applyBorder="1" applyAlignment="1">
      <alignment vertical="center" wrapText="1"/>
    </xf>
    <xf numFmtId="0" fontId="29" fillId="0" borderId="50" xfId="0" applyFont="1" applyBorder="1" applyAlignment="1">
      <alignment vertical="center" wrapText="1"/>
    </xf>
    <xf numFmtId="0" fontId="29" fillId="0" borderId="51" xfId="0" applyFont="1" applyBorder="1" applyAlignment="1">
      <alignment vertical="center" wrapText="1"/>
    </xf>
    <xf numFmtId="0" fontId="1" fillId="0" borderId="0" xfId="0" applyFont="1" applyAlignment="1">
      <alignment horizontal="left" vertical="center" wrapText="1"/>
    </xf>
    <xf numFmtId="0" fontId="1" fillId="0" borderId="83" xfId="0" applyFont="1" applyBorder="1" applyAlignment="1">
      <alignment vertical="center" wrapText="1"/>
    </xf>
    <xf numFmtId="0" fontId="1" fillId="0" borderId="73" xfId="0" applyFont="1" applyBorder="1" applyAlignment="1">
      <alignment vertical="center" wrapText="1"/>
    </xf>
    <xf numFmtId="0" fontId="1" fillId="3" borderId="31" xfId="0" applyFont="1" applyFill="1" applyBorder="1" applyAlignment="1">
      <alignment horizontal="left" vertical="center" wrapText="1"/>
    </xf>
    <xf numFmtId="0" fontId="1" fillId="3" borderId="32" xfId="0" applyFont="1" applyFill="1" applyBorder="1" applyAlignment="1">
      <alignment horizontal="left" vertical="center" wrapText="1"/>
    </xf>
    <xf numFmtId="0" fontId="1" fillId="3" borderId="73" xfId="0" applyFont="1" applyFill="1" applyBorder="1" applyAlignment="1">
      <alignment horizontal="left" vertical="center" wrapText="1"/>
    </xf>
    <xf numFmtId="0" fontId="1" fillId="0" borderId="81" xfId="0" applyFont="1" applyBorder="1" applyAlignment="1">
      <alignment horizontal="center" vertical="center" wrapText="1"/>
    </xf>
    <xf numFmtId="0" fontId="1" fillId="0" borderId="82" xfId="0" applyFont="1" applyBorder="1" applyAlignment="1">
      <alignment horizontal="center" vertical="center" wrapText="1"/>
    </xf>
    <xf numFmtId="0" fontId="1" fillId="0" borderId="83" xfId="0" applyFont="1" applyBorder="1" applyAlignment="1">
      <alignment horizontal="center" vertical="center" wrapText="1"/>
    </xf>
    <xf numFmtId="0" fontId="1" fillId="0" borderId="73" xfId="0" applyFont="1" applyBorder="1" applyAlignment="1">
      <alignment horizontal="center" vertical="center" wrapText="1"/>
    </xf>
    <xf numFmtId="0" fontId="1" fillId="0" borderId="31" xfId="0" applyFont="1" applyBorder="1" applyAlignment="1">
      <alignment vertical="center" wrapText="1"/>
    </xf>
    <xf numFmtId="0" fontId="1" fillId="0" borderId="32" xfId="0" applyFont="1" applyBorder="1" applyAlignment="1">
      <alignment vertical="center" wrapText="1"/>
    </xf>
    <xf numFmtId="0" fontId="1" fillId="3" borderId="33" xfId="0" applyFont="1" applyFill="1" applyBorder="1" applyAlignment="1">
      <alignment horizontal="left" vertical="center" wrapText="1"/>
    </xf>
    <xf numFmtId="0" fontId="1" fillId="3" borderId="35" xfId="0" applyFont="1" applyFill="1" applyBorder="1" applyAlignment="1">
      <alignment horizontal="left" vertical="center" wrapText="1"/>
    </xf>
    <xf numFmtId="0" fontId="1" fillId="3" borderId="28" xfId="0" applyFont="1" applyFill="1" applyBorder="1" applyAlignment="1">
      <alignment horizontal="left" vertical="center" wrapText="1"/>
    </xf>
    <xf numFmtId="0" fontId="1" fillId="3" borderId="30" xfId="0" applyFont="1" applyFill="1" applyBorder="1" applyAlignment="1">
      <alignment horizontal="left" vertical="center" wrapText="1"/>
    </xf>
    <xf numFmtId="0" fontId="1" fillId="0" borderId="79" xfId="0" applyFont="1" applyBorder="1" applyAlignment="1">
      <alignment horizontal="center" vertical="center" wrapText="1"/>
    </xf>
    <xf numFmtId="0" fontId="1" fillId="0" borderId="66" xfId="0" applyFont="1" applyBorder="1" applyAlignment="1">
      <alignment horizontal="center" vertical="center" wrapText="1"/>
    </xf>
    <xf numFmtId="0" fontId="1" fillId="0" borderId="80" xfId="0" applyFont="1" applyBorder="1" applyAlignment="1">
      <alignment horizontal="center" vertical="center" wrapText="1"/>
    </xf>
    <xf numFmtId="0" fontId="1" fillId="0" borderId="67" xfId="0" applyFont="1" applyBorder="1" applyAlignment="1">
      <alignment horizontal="center" vertical="center" wrapText="1"/>
    </xf>
    <xf numFmtId="0" fontId="8" fillId="0" borderId="0" xfId="0" applyFont="1" applyAlignment="1">
      <alignment horizontal="left" vertical="top"/>
    </xf>
    <xf numFmtId="0" fontId="1" fillId="3" borderId="42" xfId="0" applyFont="1" applyFill="1" applyBorder="1" applyAlignment="1">
      <alignment horizontal="center" vertical="center" wrapText="1"/>
    </xf>
    <xf numFmtId="0" fontId="1" fillId="3" borderId="43" xfId="0" applyFont="1" applyFill="1" applyBorder="1" applyAlignment="1">
      <alignment horizontal="center" vertical="center" wrapText="1"/>
    </xf>
    <xf numFmtId="0" fontId="1" fillId="3" borderId="27" xfId="0" applyFont="1" applyFill="1" applyBorder="1" applyAlignment="1">
      <alignment horizontal="left" vertical="center" wrapText="1"/>
    </xf>
    <xf numFmtId="0" fontId="1" fillId="3" borderId="45" xfId="0" applyFont="1" applyFill="1" applyBorder="1" applyAlignment="1">
      <alignment horizontal="left" vertical="center" wrapText="1"/>
    </xf>
    <xf numFmtId="0" fontId="1" fillId="3" borderId="47" xfId="0" applyFont="1" applyFill="1" applyBorder="1" applyAlignment="1">
      <alignment horizontal="left" vertical="center" wrapText="1"/>
    </xf>
    <xf numFmtId="0" fontId="1" fillId="3" borderId="48" xfId="0" applyFont="1" applyFill="1" applyBorder="1" applyAlignment="1">
      <alignment horizontal="left" vertical="center" wrapText="1"/>
    </xf>
    <xf numFmtId="0" fontId="1" fillId="0" borderId="0" xfId="0" applyFont="1" applyAlignment="1">
      <alignment horizontal="left" vertical="top" wrapText="1"/>
    </xf>
    <xf numFmtId="0" fontId="1" fillId="0" borderId="8" xfId="0" applyFont="1" applyBorder="1" applyAlignment="1">
      <alignment horizontal="left" vertical="top" wrapText="1"/>
    </xf>
    <xf numFmtId="0" fontId="1" fillId="0" borderId="86" xfId="0" applyFont="1" applyBorder="1" applyAlignment="1">
      <alignment horizontal="left" vertical="center" wrapText="1"/>
    </xf>
    <xf numFmtId="0" fontId="1" fillId="3" borderId="15" xfId="0" applyFont="1" applyFill="1" applyBorder="1" applyAlignment="1">
      <alignment horizontal="left" vertical="center" wrapText="1"/>
    </xf>
    <xf numFmtId="0" fontId="1" fillId="3" borderId="14" xfId="0" applyFont="1" applyFill="1" applyBorder="1" applyAlignment="1">
      <alignment horizontal="left" vertical="center" wrapText="1"/>
    </xf>
    <xf numFmtId="0" fontId="1" fillId="3" borderId="0" xfId="0" applyFont="1" applyFill="1" applyAlignment="1">
      <alignment horizontal="left" vertical="center" wrapText="1"/>
    </xf>
    <xf numFmtId="0" fontId="1" fillId="3" borderId="4" xfId="0" applyFont="1" applyFill="1" applyBorder="1" applyAlignment="1">
      <alignment horizontal="left" vertical="center" wrapText="1"/>
    </xf>
    <xf numFmtId="0" fontId="1" fillId="3" borderId="87" xfId="0" applyFont="1" applyFill="1" applyBorder="1" applyAlignment="1">
      <alignment horizontal="left" vertical="center" wrapText="1"/>
    </xf>
    <xf numFmtId="0" fontId="1" fillId="3" borderId="86" xfId="0" applyFont="1" applyFill="1" applyBorder="1" applyAlignment="1">
      <alignment horizontal="left" vertical="center" wrapText="1"/>
    </xf>
    <xf numFmtId="0" fontId="1" fillId="3" borderId="13" xfId="0" applyFont="1" applyFill="1" applyBorder="1" applyAlignment="1">
      <alignment horizontal="left" vertical="center" wrapText="1"/>
    </xf>
    <xf numFmtId="0" fontId="1" fillId="0" borderId="6" xfId="0" applyFont="1" applyBorder="1" applyAlignment="1">
      <alignment horizontal="center" vertical="center" wrapText="1"/>
    </xf>
  </cellXfs>
  <cellStyles count="3">
    <cellStyle name="標準" xfId="0" builtinId="0"/>
    <cellStyle name="標準 2" xfId="1" xr:uid="{00000000-0005-0000-0000-000001000000}"/>
    <cellStyle name="標準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3</xdr:col>
      <xdr:colOff>57150</xdr:colOff>
      <xdr:row>7</xdr:row>
      <xdr:rowOff>47625</xdr:rowOff>
    </xdr:from>
    <xdr:to>
      <xdr:col>3</xdr:col>
      <xdr:colOff>140969</xdr:colOff>
      <xdr:row>9</xdr:row>
      <xdr:rowOff>200025</xdr:rowOff>
    </xdr:to>
    <xdr:sp macro="" textlink="">
      <xdr:nvSpPr>
        <xdr:cNvPr id="2" name="右中かっこ 1">
          <a:extLst>
            <a:ext uri="{FF2B5EF4-FFF2-40B4-BE49-F238E27FC236}">
              <a16:creationId xmlns:a16="http://schemas.microsoft.com/office/drawing/2014/main" id="{00000000-0008-0000-0100-000002000000}"/>
            </a:ext>
          </a:extLst>
        </xdr:cNvPr>
        <xdr:cNvSpPr/>
      </xdr:nvSpPr>
      <xdr:spPr>
        <a:xfrm>
          <a:off x="6562725" y="2657475"/>
          <a:ext cx="83819" cy="647700"/>
        </a:xfrm>
        <a:prstGeom prst="rightBrace">
          <a:avLst/>
        </a:prstGeom>
        <a:ln w="19050"/>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13608</xdr:colOff>
      <xdr:row>31</xdr:row>
      <xdr:rowOff>0</xdr:rowOff>
    </xdr:from>
    <xdr:to>
      <xdr:col>5</xdr:col>
      <xdr:colOff>176893</xdr:colOff>
      <xdr:row>32</xdr:row>
      <xdr:rowOff>1</xdr:rowOff>
    </xdr:to>
    <xdr:sp macro="" textlink="">
      <xdr:nvSpPr>
        <xdr:cNvPr id="2" name="円/楕円 1">
          <a:extLst>
            <a:ext uri="{FF2B5EF4-FFF2-40B4-BE49-F238E27FC236}">
              <a16:creationId xmlns:a16="http://schemas.microsoft.com/office/drawing/2014/main" id="{00000000-0008-0000-0B00-000002000000}"/>
            </a:ext>
          </a:extLst>
        </xdr:cNvPr>
        <xdr:cNvSpPr/>
      </xdr:nvSpPr>
      <xdr:spPr>
        <a:xfrm>
          <a:off x="4830537" y="6721929"/>
          <a:ext cx="163285" cy="176893"/>
        </a:xfrm>
        <a:prstGeom prst="ellipse">
          <a:avLst/>
        </a:prstGeom>
        <a:no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27"/>
  <sheetViews>
    <sheetView tabSelected="1" view="pageBreakPreview" zoomScaleNormal="100" zoomScaleSheetLayoutView="100" workbookViewId="0">
      <selection activeCell="C12" sqref="C12"/>
    </sheetView>
  </sheetViews>
  <sheetFormatPr defaultColWidth="9" defaultRowHeight="13.5" x14ac:dyDescent="0.15"/>
  <cols>
    <col min="1" max="1" width="4" style="23" customWidth="1"/>
    <col min="2" max="2" width="19.375" style="22" customWidth="1"/>
    <col min="3" max="3" width="50.875" style="21" customWidth="1"/>
    <col min="4" max="4" width="15.375" style="22" customWidth="1"/>
    <col min="5" max="5" width="11" style="23" customWidth="1"/>
    <col min="6" max="16384" width="9" style="23"/>
  </cols>
  <sheetData>
    <row r="1" spans="1:10" ht="18.75" x14ac:dyDescent="0.2">
      <c r="A1" s="20" t="s">
        <v>252</v>
      </c>
    </row>
    <row r="2" spans="1:10" ht="14.25" thickBot="1" x14ac:dyDescent="0.2"/>
    <row r="3" spans="1:10" ht="20.25" customHeight="1" thickBot="1" x14ac:dyDescent="0.2">
      <c r="B3" s="113" t="s">
        <v>226</v>
      </c>
      <c r="C3" s="114" t="s">
        <v>88</v>
      </c>
      <c r="D3" s="113" t="s">
        <v>89</v>
      </c>
    </row>
    <row r="4" spans="1:10" ht="20.25" customHeight="1" thickBot="1" x14ac:dyDescent="0.2">
      <c r="B4" s="108" t="s">
        <v>227</v>
      </c>
      <c r="C4" s="111" t="s">
        <v>274</v>
      </c>
      <c r="D4" s="105"/>
      <c r="E4" s="121"/>
    </row>
    <row r="5" spans="1:10" ht="20.25" customHeight="1" thickBot="1" x14ac:dyDescent="0.2">
      <c r="B5" s="109"/>
      <c r="C5" s="112"/>
      <c r="D5" s="106"/>
      <c r="E5" s="24"/>
      <c r="J5" s="24"/>
    </row>
    <row r="6" spans="1:10" ht="20.25" customHeight="1" thickBot="1" x14ac:dyDescent="0.2">
      <c r="B6" s="108" t="s">
        <v>228</v>
      </c>
      <c r="C6" s="111" t="s">
        <v>240</v>
      </c>
      <c r="D6" s="105"/>
    </row>
    <row r="7" spans="1:10" ht="20.25" customHeight="1" thickBot="1" x14ac:dyDescent="0.2">
      <c r="B7" s="110" t="s">
        <v>229</v>
      </c>
      <c r="C7" s="111" t="s">
        <v>241</v>
      </c>
      <c r="D7" s="123"/>
    </row>
    <row r="8" spans="1:10" ht="20.25" customHeight="1" thickBot="1" x14ac:dyDescent="0.2">
      <c r="B8" s="110" t="s">
        <v>230</v>
      </c>
      <c r="C8" s="111" t="s">
        <v>242</v>
      </c>
      <c r="D8" s="105"/>
    </row>
    <row r="9" spans="1:10" ht="20.25" customHeight="1" thickBot="1" x14ac:dyDescent="0.2">
      <c r="B9" s="110" t="s">
        <v>236</v>
      </c>
      <c r="C9" s="111" t="s">
        <v>243</v>
      </c>
      <c r="D9" s="123"/>
    </row>
    <row r="10" spans="1:10" ht="20.25" customHeight="1" thickBot="1" x14ac:dyDescent="0.2">
      <c r="B10" s="110" t="s">
        <v>237</v>
      </c>
      <c r="C10" s="111" t="s">
        <v>244</v>
      </c>
      <c r="D10" s="123"/>
    </row>
    <row r="11" spans="1:10" ht="20.25" customHeight="1" thickBot="1" x14ac:dyDescent="0.2">
      <c r="B11" s="110" t="s">
        <v>238</v>
      </c>
      <c r="C11" s="111" t="s">
        <v>245</v>
      </c>
      <c r="D11" s="107"/>
    </row>
    <row r="12" spans="1:10" ht="20.25" customHeight="1" thickBot="1" x14ac:dyDescent="0.2">
      <c r="B12" s="110" t="s">
        <v>239</v>
      </c>
      <c r="C12" s="111" t="s">
        <v>246</v>
      </c>
      <c r="D12" s="105"/>
    </row>
    <row r="13" spans="1:10" ht="20.25" customHeight="1" thickBot="1" x14ac:dyDescent="0.2">
      <c r="B13" s="110" t="s">
        <v>231</v>
      </c>
      <c r="C13" s="111" t="s">
        <v>247</v>
      </c>
      <c r="D13" s="123"/>
    </row>
    <row r="14" spans="1:10" ht="20.25" customHeight="1" thickBot="1" x14ac:dyDescent="0.2">
      <c r="B14" s="110" t="s">
        <v>232</v>
      </c>
      <c r="C14" s="111" t="s">
        <v>248</v>
      </c>
      <c r="D14" s="123"/>
    </row>
    <row r="15" spans="1:10" ht="20.25" customHeight="1" thickBot="1" x14ac:dyDescent="0.2">
      <c r="B15" s="110" t="s">
        <v>233</v>
      </c>
      <c r="C15" s="111" t="s">
        <v>249</v>
      </c>
      <c r="D15" s="123"/>
    </row>
    <row r="16" spans="1:10" ht="20.25" customHeight="1" thickBot="1" x14ac:dyDescent="0.2">
      <c r="B16" s="110" t="s">
        <v>234</v>
      </c>
      <c r="C16" s="111" t="s">
        <v>250</v>
      </c>
      <c r="D16" s="123"/>
    </row>
    <row r="17" spans="1:6" ht="20.25" customHeight="1" thickBot="1" x14ac:dyDescent="0.2">
      <c r="B17" s="110" t="s">
        <v>235</v>
      </c>
      <c r="C17" s="111" t="s">
        <v>251</v>
      </c>
      <c r="D17" s="123"/>
    </row>
    <row r="18" spans="1:6" ht="20.25" customHeight="1" thickBot="1" x14ac:dyDescent="0.2">
      <c r="B18" s="110" t="s">
        <v>280</v>
      </c>
      <c r="C18" s="111" t="s">
        <v>283</v>
      </c>
      <c r="D18" s="123"/>
    </row>
    <row r="20" spans="1:6" ht="14.25" thickBot="1" x14ac:dyDescent="0.2">
      <c r="C20" s="23"/>
    </row>
    <row r="21" spans="1:6" ht="26.25" customHeight="1" thickBot="1" x14ac:dyDescent="0.2">
      <c r="A21" s="129"/>
      <c r="B21" s="150" t="s">
        <v>268</v>
      </c>
      <c r="C21" s="151"/>
      <c r="D21" s="130"/>
      <c r="E21" s="129"/>
      <c r="F21" s="129"/>
    </row>
    <row r="22" spans="1:6" ht="30" customHeight="1" x14ac:dyDescent="0.15">
      <c r="A22" s="129"/>
      <c r="B22" s="131" t="s">
        <v>269</v>
      </c>
      <c r="C22" s="132"/>
      <c r="D22" s="130"/>
      <c r="E22" s="129"/>
      <c r="F22" s="129"/>
    </row>
    <row r="23" spans="1:6" ht="30" customHeight="1" x14ac:dyDescent="0.15">
      <c r="A23" s="129"/>
      <c r="B23" s="133" t="s">
        <v>270</v>
      </c>
      <c r="C23" s="134"/>
      <c r="D23" s="130"/>
      <c r="E23" s="129"/>
      <c r="F23" s="129"/>
    </row>
    <row r="24" spans="1:6" ht="33" customHeight="1" x14ac:dyDescent="0.15">
      <c r="A24" s="129"/>
      <c r="B24" s="135" t="s">
        <v>271</v>
      </c>
      <c r="C24" s="134"/>
      <c r="D24" s="130"/>
      <c r="E24" s="129"/>
      <c r="F24" s="129"/>
    </row>
    <row r="25" spans="1:6" ht="33" customHeight="1" x14ac:dyDescent="0.15">
      <c r="A25" s="129"/>
      <c r="B25" s="135" t="s">
        <v>272</v>
      </c>
      <c r="C25" s="134"/>
      <c r="D25" s="130"/>
      <c r="E25" s="129"/>
      <c r="F25" s="129"/>
    </row>
    <row r="26" spans="1:6" ht="33" customHeight="1" thickBot="1" x14ac:dyDescent="0.2">
      <c r="A26" s="129"/>
      <c r="B26" s="136" t="s">
        <v>273</v>
      </c>
      <c r="C26" s="137"/>
      <c r="D26" s="130"/>
      <c r="E26" s="129"/>
      <c r="F26" s="129"/>
    </row>
    <row r="27" spans="1:6" x14ac:dyDescent="0.15">
      <c r="A27" s="129"/>
      <c r="B27" s="138"/>
      <c r="C27" s="139"/>
      <c r="D27" s="138"/>
      <c r="E27" s="129"/>
      <c r="F27" s="129"/>
    </row>
  </sheetData>
  <mergeCells count="1">
    <mergeCell ref="B21:C21"/>
  </mergeCells>
  <phoneticPr fontId="4"/>
  <pageMargins left="0.70866141732283472" right="0.70866141732283472" top="0.74803149606299213" bottom="0.74803149606299213" header="0.31496062992125984" footer="0.31496062992125984"/>
  <pageSetup paperSize="9" scale="98" orientation="portrait" blackAndWhite="1" r:id="rId1"/>
  <colBreaks count="2" manualBreakCount="2">
    <brk id="4" max="25" man="1"/>
    <brk id="13" max="16"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E18"/>
  <sheetViews>
    <sheetView view="pageBreakPreview" zoomScaleNormal="100" zoomScaleSheetLayoutView="100" workbookViewId="0">
      <selection activeCell="C14" sqref="C14"/>
    </sheetView>
  </sheetViews>
  <sheetFormatPr defaultColWidth="9" defaultRowHeight="20.100000000000001" customHeight="1" x14ac:dyDescent="0.15"/>
  <cols>
    <col min="1" max="1" width="12.75" style="7" customWidth="1"/>
    <col min="2" max="2" width="18.375" style="7" customWidth="1"/>
    <col min="3" max="3" width="58" style="7" customWidth="1"/>
    <col min="4" max="35" width="2.625" style="7" customWidth="1"/>
    <col min="36" max="16384" width="9" style="7"/>
  </cols>
  <sheetData>
    <row r="1" spans="1:5" ht="20.100000000000001" customHeight="1" thickBot="1" x14ac:dyDescent="0.2"/>
    <row r="2" spans="1:5" ht="30" customHeight="1" x14ac:dyDescent="0.15">
      <c r="A2" s="152" t="s">
        <v>261</v>
      </c>
      <c r="B2" s="8" t="s">
        <v>78</v>
      </c>
      <c r="C2" s="9" t="s">
        <v>342</v>
      </c>
    </row>
    <row r="3" spans="1:5" ht="30" customHeight="1" x14ac:dyDescent="0.15">
      <c r="A3" s="153"/>
      <c r="B3" s="10" t="s">
        <v>109</v>
      </c>
      <c r="C3" s="115" t="s">
        <v>343</v>
      </c>
    </row>
    <row r="4" spans="1:5" ht="29.25" customHeight="1" thickBot="1" x14ac:dyDescent="0.2">
      <c r="A4" s="153"/>
      <c r="B4" s="10" t="s">
        <v>257</v>
      </c>
      <c r="C4" s="115" t="s">
        <v>344</v>
      </c>
    </row>
    <row r="5" spans="1:5" ht="20.100000000000001" customHeight="1" x14ac:dyDescent="0.15">
      <c r="A5" s="154" t="s">
        <v>97</v>
      </c>
      <c r="B5" s="8" t="s">
        <v>79</v>
      </c>
      <c r="C5" s="13"/>
    </row>
    <row r="6" spans="1:5" ht="20.100000000000001" customHeight="1" x14ac:dyDescent="0.15">
      <c r="A6" s="155"/>
      <c r="B6" s="10" t="s">
        <v>80</v>
      </c>
      <c r="C6" s="14" t="s">
        <v>253</v>
      </c>
    </row>
    <row r="7" spans="1:5" ht="20.100000000000001" customHeight="1" x14ac:dyDescent="0.15">
      <c r="A7" s="155"/>
      <c r="B7" s="10" t="s">
        <v>81</v>
      </c>
      <c r="C7" s="14" t="s">
        <v>254</v>
      </c>
    </row>
    <row r="8" spans="1:5" ht="20.100000000000001" customHeight="1" x14ac:dyDescent="0.15">
      <c r="A8" s="155"/>
      <c r="B8" s="10" t="s">
        <v>82</v>
      </c>
      <c r="C8" s="14" t="s">
        <v>255</v>
      </c>
    </row>
    <row r="9" spans="1:5" ht="20.100000000000001" customHeight="1" x14ac:dyDescent="0.15">
      <c r="A9" s="155"/>
      <c r="B9" s="10" t="s">
        <v>83</v>
      </c>
      <c r="C9" s="14" t="s">
        <v>253</v>
      </c>
      <c r="E9" s="19" t="s">
        <v>84</v>
      </c>
    </row>
    <row r="10" spans="1:5" ht="20.100000000000001" customHeight="1" x14ac:dyDescent="0.15">
      <c r="A10" s="155"/>
      <c r="B10" s="10" t="s">
        <v>85</v>
      </c>
      <c r="C10" s="14" t="s">
        <v>256</v>
      </c>
      <c r="E10" s="19" t="s">
        <v>262</v>
      </c>
    </row>
    <row r="11" spans="1:5" ht="20.100000000000001" customHeight="1" thickBot="1" x14ac:dyDescent="0.2">
      <c r="A11" s="155"/>
      <c r="B11" s="10" t="s">
        <v>96</v>
      </c>
      <c r="C11" s="145" t="s">
        <v>332</v>
      </c>
      <c r="E11" s="19" t="s">
        <v>263</v>
      </c>
    </row>
    <row r="12" spans="1:5" ht="19.5" customHeight="1" x14ac:dyDescent="0.15">
      <c r="A12" s="154" t="s">
        <v>86</v>
      </c>
      <c r="B12" s="120" t="s">
        <v>87</v>
      </c>
      <c r="C12" s="15" t="s">
        <v>327</v>
      </c>
    </row>
    <row r="13" spans="1:5" ht="19.5" customHeight="1" x14ac:dyDescent="0.15">
      <c r="A13" s="155"/>
      <c r="B13" s="10" t="s">
        <v>95</v>
      </c>
      <c r="C13" s="11" t="s">
        <v>328</v>
      </c>
    </row>
    <row r="14" spans="1:5" ht="19.5" customHeight="1" x14ac:dyDescent="0.15">
      <c r="A14" s="155"/>
      <c r="B14" s="10" t="s">
        <v>147</v>
      </c>
      <c r="C14" s="11" t="s">
        <v>345</v>
      </c>
    </row>
    <row r="15" spans="1:5" ht="19.5" customHeight="1" thickBot="1" x14ac:dyDescent="0.2">
      <c r="A15" s="156"/>
      <c r="B15" s="12" t="s">
        <v>148</v>
      </c>
      <c r="C15" s="16" t="s">
        <v>149</v>
      </c>
    </row>
    <row r="16" spans="1:5" ht="20.100000000000001" customHeight="1" x14ac:dyDescent="0.15">
      <c r="C16" s="17"/>
    </row>
    <row r="17" spans="1:2" ht="20.100000000000001" customHeight="1" x14ac:dyDescent="0.15">
      <c r="A17" s="18"/>
      <c r="B17" s="126" t="s">
        <v>264</v>
      </c>
    </row>
    <row r="18" spans="1:2" ht="21" customHeight="1" x14ac:dyDescent="0.15"/>
  </sheetData>
  <mergeCells count="3">
    <mergeCell ref="A2:A4"/>
    <mergeCell ref="A5:A11"/>
    <mergeCell ref="A12:A15"/>
  </mergeCells>
  <phoneticPr fontId="4"/>
  <pageMargins left="0.70866141732283472" right="0.70866141732283472" top="0.74803149606299213" bottom="0.74803149606299213" header="0.31496062992125984" footer="0.31496062992125984"/>
  <pageSetup paperSize="9" orientation="portrait" blackAndWhite="1" r:id="rId1"/>
  <colBreaks count="1" manualBreakCount="1">
    <brk id="3"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36"/>
  <sheetViews>
    <sheetView view="pageBreakPreview" zoomScaleNormal="100" zoomScaleSheetLayoutView="100" workbookViewId="0">
      <selection activeCell="B13" sqref="B13:F17"/>
    </sheetView>
  </sheetViews>
  <sheetFormatPr defaultRowHeight="13.5" x14ac:dyDescent="0.15"/>
  <cols>
    <col min="1" max="1" width="4.25" customWidth="1"/>
    <col min="2" max="2" width="11.875" customWidth="1"/>
    <col min="3" max="3" width="16.25" customWidth="1"/>
    <col min="4" max="4" width="7.125" customWidth="1"/>
    <col min="5" max="5" width="36" customWidth="1"/>
  </cols>
  <sheetData>
    <row r="1" spans="1:6" ht="14.25" x14ac:dyDescent="0.15">
      <c r="A1" s="157" t="s">
        <v>90</v>
      </c>
      <c r="B1" s="157"/>
      <c r="C1" s="28"/>
      <c r="D1" s="28"/>
      <c r="E1" s="28"/>
      <c r="F1" s="29" t="s">
        <v>91</v>
      </c>
    </row>
    <row r="2" spans="1:6" x14ac:dyDescent="0.15">
      <c r="A2" s="28"/>
      <c r="B2" s="30"/>
      <c r="C2" s="28"/>
      <c r="D2" s="28"/>
      <c r="E2" s="28"/>
      <c r="F2" s="28"/>
    </row>
    <row r="3" spans="1:6" ht="19.5" customHeight="1" x14ac:dyDescent="0.15">
      <c r="A3" s="158" t="s">
        <v>0</v>
      </c>
      <c r="B3" s="158"/>
      <c r="C3" s="158"/>
      <c r="D3" s="158"/>
      <c r="E3" s="158"/>
      <c r="F3" s="158"/>
    </row>
    <row r="4" spans="1:6" x14ac:dyDescent="0.15">
      <c r="A4" s="28"/>
      <c r="B4" s="3"/>
      <c r="C4" s="28"/>
      <c r="D4" s="28"/>
      <c r="E4" s="28"/>
      <c r="F4" s="28"/>
    </row>
    <row r="5" spans="1:6" x14ac:dyDescent="0.15">
      <c r="A5" s="28"/>
      <c r="B5" s="3"/>
      <c r="C5" s="28"/>
      <c r="D5" s="28"/>
      <c r="E5" s="28"/>
      <c r="F5" s="29"/>
    </row>
    <row r="6" spans="1:6" x14ac:dyDescent="0.15">
      <c r="A6" s="28"/>
      <c r="B6" s="3"/>
      <c r="C6" s="28"/>
      <c r="D6" s="28"/>
      <c r="E6" s="28"/>
      <c r="F6" s="29"/>
    </row>
    <row r="7" spans="1:6" x14ac:dyDescent="0.15">
      <c r="A7" s="28"/>
      <c r="B7" s="1"/>
      <c r="C7" s="28"/>
      <c r="D7" s="28"/>
      <c r="E7" s="28"/>
      <c r="F7" s="28"/>
    </row>
    <row r="8" spans="1:6" ht="18.75" customHeight="1" x14ac:dyDescent="0.15">
      <c r="A8" s="28"/>
      <c r="B8" s="125" t="s">
        <v>92</v>
      </c>
      <c r="C8" s="161" t="str">
        <f>基本情報!C2</f>
        <v>浜松医科大学基幹整備（屋外通信線）工事（Ⅱ期）</v>
      </c>
      <c r="D8" s="161"/>
      <c r="E8" s="161"/>
      <c r="F8" s="161"/>
    </row>
    <row r="9" spans="1:6" ht="18.75" customHeight="1" x14ac:dyDescent="0.15">
      <c r="A9" s="28"/>
      <c r="B9" s="1"/>
      <c r="C9" s="161"/>
      <c r="D9" s="161"/>
      <c r="E9" s="161"/>
      <c r="F9" s="161"/>
    </row>
    <row r="10" spans="1:6" ht="27.75" customHeight="1" x14ac:dyDescent="0.15">
      <c r="A10" s="28"/>
      <c r="B10" s="1"/>
      <c r="C10" s="28"/>
      <c r="D10" s="28"/>
      <c r="E10" s="28"/>
      <c r="F10" s="28"/>
    </row>
    <row r="11" spans="1:6" ht="19.5" customHeight="1" x14ac:dyDescent="0.15">
      <c r="A11" s="28"/>
      <c r="B11" s="159" t="s">
        <v>1</v>
      </c>
      <c r="C11" s="159"/>
      <c r="D11" s="159"/>
      <c r="E11" s="159"/>
      <c r="F11" s="28"/>
    </row>
    <row r="12" spans="1:6" x14ac:dyDescent="0.15">
      <c r="A12" s="28"/>
      <c r="B12" s="1"/>
      <c r="C12" s="28"/>
      <c r="D12" s="28"/>
      <c r="E12" s="28"/>
      <c r="F12" s="28"/>
    </row>
    <row r="13" spans="1:6" x14ac:dyDescent="0.15">
      <c r="A13" s="28"/>
      <c r="B13" s="160"/>
      <c r="C13" s="160"/>
      <c r="D13" s="160"/>
      <c r="E13" s="160"/>
      <c r="F13" s="160"/>
    </row>
    <row r="14" spans="1:6" x14ac:dyDescent="0.15">
      <c r="A14" s="28"/>
      <c r="B14" s="160"/>
      <c r="C14" s="160"/>
      <c r="D14" s="160"/>
      <c r="E14" s="160"/>
      <c r="F14" s="160"/>
    </row>
    <row r="15" spans="1:6" x14ac:dyDescent="0.15">
      <c r="A15" s="28"/>
      <c r="B15" s="160"/>
      <c r="C15" s="160"/>
      <c r="D15" s="160"/>
      <c r="E15" s="160"/>
      <c r="F15" s="160"/>
    </row>
    <row r="16" spans="1:6" x14ac:dyDescent="0.15">
      <c r="A16" s="28"/>
      <c r="B16" s="160"/>
      <c r="C16" s="160"/>
      <c r="D16" s="160"/>
      <c r="E16" s="160"/>
      <c r="F16" s="160"/>
    </row>
    <row r="17" spans="1:6" x14ac:dyDescent="0.15">
      <c r="A17" s="28"/>
      <c r="B17" s="160"/>
      <c r="C17" s="160"/>
      <c r="D17" s="160"/>
      <c r="E17" s="160"/>
      <c r="F17" s="160"/>
    </row>
    <row r="18" spans="1:6" x14ac:dyDescent="0.15">
      <c r="A18" s="28"/>
      <c r="B18" s="1"/>
      <c r="C18" s="28"/>
      <c r="D18" s="28"/>
      <c r="E18" s="28"/>
      <c r="F18" s="28"/>
    </row>
    <row r="19" spans="1:6" ht="56.25" customHeight="1" x14ac:dyDescent="0.15">
      <c r="A19" s="28"/>
      <c r="B19" s="159" t="s">
        <v>2</v>
      </c>
      <c r="C19" s="159"/>
      <c r="D19" s="159"/>
      <c r="E19" s="159"/>
      <c r="F19" s="159"/>
    </row>
    <row r="20" spans="1:6" x14ac:dyDescent="0.15">
      <c r="A20" s="28"/>
      <c r="B20" s="1"/>
      <c r="C20" s="28"/>
      <c r="D20" s="28"/>
      <c r="E20" s="28"/>
      <c r="F20" s="28"/>
    </row>
    <row r="21" spans="1:6" x14ac:dyDescent="0.15">
      <c r="A21" s="28"/>
      <c r="B21" s="1"/>
      <c r="C21" s="28"/>
      <c r="D21" s="28"/>
      <c r="E21" s="28"/>
      <c r="F21" s="28"/>
    </row>
    <row r="22" spans="1:6" x14ac:dyDescent="0.15">
      <c r="A22" s="28"/>
      <c r="B22" s="1"/>
      <c r="C22" s="28"/>
      <c r="D22" s="28"/>
      <c r="E22" s="28"/>
      <c r="F22" s="28"/>
    </row>
    <row r="23" spans="1:6" ht="19.5" customHeight="1" x14ac:dyDescent="0.15">
      <c r="A23" s="28"/>
      <c r="B23" s="159" t="s">
        <v>93</v>
      </c>
      <c r="C23" s="159"/>
      <c r="D23" s="159"/>
      <c r="E23" s="28"/>
      <c r="F23" s="28"/>
    </row>
    <row r="24" spans="1:6" ht="19.5" customHeight="1" x14ac:dyDescent="0.15">
      <c r="A24" s="28"/>
      <c r="B24" s="26" t="s">
        <v>94</v>
      </c>
      <c r="C24" s="28" t="str">
        <f>基本情報!C13</f>
        <v>三　沼　　仁</v>
      </c>
      <c r="D24" s="28" t="s">
        <v>100</v>
      </c>
      <c r="E24" s="28"/>
      <c r="F24" s="28"/>
    </row>
    <row r="25" spans="1:6" ht="19.5" customHeight="1" x14ac:dyDescent="0.15">
      <c r="A25" s="28"/>
      <c r="B25" s="1"/>
      <c r="C25" s="28"/>
      <c r="D25" s="28"/>
      <c r="E25" s="28"/>
      <c r="F25" s="28"/>
    </row>
    <row r="26" spans="1:6" ht="19.5" customHeight="1" x14ac:dyDescent="0.15">
      <c r="A26" s="28"/>
      <c r="B26" s="1"/>
      <c r="C26" s="28"/>
      <c r="D26" s="28"/>
      <c r="E26" s="28"/>
      <c r="F26" s="28"/>
    </row>
    <row r="27" spans="1:6" ht="19.5" customHeight="1" x14ac:dyDescent="0.15">
      <c r="A27" s="28"/>
      <c r="B27" s="28"/>
      <c r="C27" s="28"/>
      <c r="D27" s="28"/>
      <c r="E27" s="1" t="str">
        <f>基本情報!C11</f>
        <v>令和８年　　月　　日</v>
      </c>
      <c r="F27" s="28"/>
    </row>
    <row r="28" spans="1:6" ht="19.5" customHeight="1" x14ac:dyDescent="0.15">
      <c r="A28" s="28"/>
      <c r="B28" s="1"/>
      <c r="C28" s="28"/>
      <c r="D28" s="28"/>
      <c r="E28" s="28"/>
      <c r="F28" s="28"/>
    </row>
    <row r="29" spans="1:6" ht="19.5" customHeight="1" x14ac:dyDescent="0.15">
      <c r="A29" s="28"/>
      <c r="B29" s="28"/>
      <c r="C29" s="28"/>
      <c r="D29" s="28"/>
      <c r="E29" s="1">
        <f>基本情報!C5</f>
        <v>0</v>
      </c>
      <c r="F29" s="28"/>
    </row>
    <row r="30" spans="1:6" ht="19.5" customHeight="1" x14ac:dyDescent="0.15">
      <c r="A30" s="28"/>
      <c r="B30" s="28"/>
      <c r="C30" s="28"/>
      <c r="D30" s="28"/>
      <c r="E30" s="1" t="str">
        <f>基本情報!C6</f>
        <v>○○市○○町○○番○○号</v>
      </c>
      <c r="F30" s="28"/>
    </row>
    <row r="31" spans="1:6" ht="19.5" customHeight="1" x14ac:dyDescent="0.15">
      <c r="A31" s="28"/>
      <c r="B31" s="28"/>
      <c r="C31" s="28"/>
      <c r="D31" s="28"/>
      <c r="E31" s="1" t="str">
        <f>基本情報!C7</f>
        <v>代表取締役　○　○　○　○</v>
      </c>
      <c r="F31" s="28" t="s">
        <v>98</v>
      </c>
    </row>
    <row r="32" spans="1:6" ht="19.5" customHeight="1" x14ac:dyDescent="0.15"/>
    <row r="33" spans="5:7" ht="19.5" customHeight="1" x14ac:dyDescent="0.15">
      <c r="E33" s="1" t="s">
        <v>99</v>
      </c>
      <c r="G33" s="19" t="s">
        <v>285</v>
      </c>
    </row>
    <row r="34" spans="5:7" ht="19.5" customHeight="1" x14ac:dyDescent="0.15">
      <c r="E34" s="1" t="str">
        <f>基本情報!C8</f>
        <v>○○○○株式会社　○○支店</v>
      </c>
      <c r="F34" s="28"/>
    </row>
    <row r="35" spans="5:7" ht="19.5" customHeight="1" x14ac:dyDescent="0.15">
      <c r="E35" s="1" t="str">
        <f>基本情報!C9</f>
        <v>○○市○○町○○番○○号</v>
      </c>
      <c r="F35" s="28"/>
    </row>
    <row r="36" spans="5:7" ht="19.5" customHeight="1" x14ac:dyDescent="0.15">
      <c r="E36" s="1" t="str">
        <f>基本情報!C10</f>
        <v>支店長　　　○　○　○　○</v>
      </c>
      <c r="F36" s="28" t="s">
        <v>98</v>
      </c>
    </row>
  </sheetData>
  <mergeCells count="7">
    <mergeCell ref="A1:B1"/>
    <mergeCell ref="A3:F3"/>
    <mergeCell ref="B23:D23"/>
    <mergeCell ref="B19:F19"/>
    <mergeCell ref="B11:E11"/>
    <mergeCell ref="B13:F17"/>
    <mergeCell ref="C8:F9"/>
  </mergeCells>
  <phoneticPr fontId="4"/>
  <printOptions horizontalCentered="1"/>
  <pageMargins left="0.70866141732283472" right="0.70866141732283472" top="1.1417322834645669" bottom="0.74803149606299213" header="0.31496062992125984" footer="0.31496062992125984"/>
  <pageSetup paperSize="9" orientation="portrait" blackAndWhite="1"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39"/>
  <sheetViews>
    <sheetView view="pageBreakPreview" zoomScaleNormal="100" zoomScaleSheetLayoutView="100" workbookViewId="0">
      <selection activeCell="B19" sqref="B19:G19"/>
    </sheetView>
  </sheetViews>
  <sheetFormatPr defaultRowHeight="13.5" x14ac:dyDescent="0.15"/>
  <cols>
    <col min="1" max="1" width="4.25" customWidth="1"/>
    <col min="2" max="2" width="3.25" customWidth="1"/>
    <col min="3" max="3" width="7.25" customWidth="1"/>
    <col min="4" max="4" width="16.875" customWidth="1"/>
    <col min="5" max="5" width="12.5" customWidth="1"/>
    <col min="6" max="6" width="37.125" customWidth="1"/>
  </cols>
  <sheetData>
    <row r="1" spans="1:8" ht="19.5" customHeight="1" x14ac:dyDescent="0.15">
      <c r="A1" s="157" t="s">
        <v>101</v>
      </c>
      <c r="B1" s="157"/>
      <c r="C1" s="157"/>
      <c r="D1" s="157"/>
      <c r="E1" s="28"/>
      <c r="F1" s="28"/>
      <c r="G1" s="29" t="s">
        <v>313</v>
      </c>
    </row>
    <row r="2" spans="1:8" ht="19.5" customHeight="1" x14ac:dyDescent="0.15">
      <c r="A2" s="30"/>
      <c r="B2" s="30"/>
      <c r="C2" s="28"/>
      <c r="D2" s="28"/>
      <c r="E2" s="28"/>
      <c r="F2" s="28"/>
      <c r="G2" s="28"/>
    </row>
    <row r="3" spans="1:8" ht="19.5" customHeight="1" x14ac:dyDescent="0.15">
      <c r="A3" s="158" t="s">
        <v>3</v>
      </c>
      <c r="B3" s="158"/>
      <c r="C3" s="158"/>
      <c r="D3" s="158"/>
      <c r="E3" s="158"/>
      <c r="F3" s="158"/>
      <c r="G3" s="158"/>
      <c r="H3" s="31"/>
    </row>
    <row r="4" spans="1:8" ht="18.75" customHeight="1" x14ac:dyDescent="0.15">
      <c r="A4" s="4"/>
      <c r="B4" s="4"/>
      <c r="C4" s="28"/>
      <c r="D4" s="28"/>
      <c r="E4" s="28"/>
      <c r="F4" s="28"/>
      <c r="G4" s="28"/>
    </row>
    <row r="5" spans="1:8" ht="18.75" customHeight="1" x14ac:dyDescent="0.15">
      <c r="A5" s="4"/>
      <c r="B5" s="4"/>
      <c r="C5" s="28"/>
      <c r="D5" s="28"/>
      <c r="E5" s="28"/>
      <c r="F5" s="28"/>
      <c r="G5" s="29" t="str">
        <f>基本情報!C11</f>
        <v>令和８年　　月　　日</v>
      </c>
    </row>
    <row r="6" spans="1:8" ht="18.75" customHeight="1" x14ac:dyDescent="0.15">
      <c r="A6" s="30"/>
      <c r="B6" s="30"/>
      <c r="C6" s="28"/>
      <c r="D6" s="28"/>
      <c r="E6" s="28"/>
      <c r="F6" s="28"/>
      <c r="G6" s="28"/>
    </row>
    <row r="7" spans="1:8" ht="18.75" customHeight="1" x14ac:dyDescent="0.15">
      <c r="A7" s="3"/>
      <c r="B7" s="159" t="s">
        <v>93</v>
      </c>
      <c r="C7" s="159"/>
      <c r="D7" s="159"/>
      <c r="E7" s="28"/>
      <c r="F7" s="28"/>
      <c r="G7" s="28"/>
    </row>
    <row r="8" spans="1:8" ht="18.75" customHeight="1" x14ac:dyDescent="0.15">
      <c r="A8" s="1"/>
      <c r="B8" s="174" t="s">
        <v>94</v>
      </c>
      <c r="C8" s="174"/>
      <c r="D8" s="28" t="str">
        <f>基本情報!C13</f>
        <v>三　沼　　仁</v>
      </c>
      <c r="E8" s="28" t="s">
        <v>100</v>
      </c>
      <c r="F8" s="28"/>
      <c r="G8" s="28"/>
    </row>
    <row r="9" spans="1:8" ht="18.75" customHeight="1" x14ac:dyDescent="0.15">
      <c r="A9" s="3"/>
      <c r="B9" s="3"/>
      <c r="C9" s="28"/>
      <c r="D9" s="28"/>
      <c r="E9" s="28"/>
      <c r="F9" s="28"/>
      <c r="G9" s="28"/>
    </row>
    <row r="10" spans="1:8" ht="18.75" customHeight="1" x14ac:dyDescent="0.15">
      <c r="A10" s="3"/>
      <c r="B10" s="3"/>
      <c r="C10" s="28"/>
      <c r="D10" s="28"/>
      <c r="E10" s="28"/>
      <c r="F10" s="28">
        <f>基本情報!C5</f>
        <v>0</v>
      </c>
      <c r="G10" s="28"/>
      <c r="H10" s="127"/>
    </row>
    <row r="11" spans="1:8" ht="18.75" customHeight="1" x14ac:dyDescent="0.15">
      <c r="A11" s="3"/>
      <c r="B11" s="3"/>
      <c r="C11" s="28"/>
      <c r="D11" s="28"/>
      <c r="E11" s="28"/>
      <c r="F11" s="28" t="str">
        <f>基本情報!C6</f>
        <v>○○市○○町○○番○○号</v>
      </c>
      <c r="G11" s="28"/>
    </row>
    <row r="12" spans="1:8" ht="18.75" customHeight="1" x14ac:dyDescent="0.15">
      <c r="A12" s="3"/>
      <c r="B12" s="3"/>
      <c r="C12" s="28"/>
      <c r="D12" s="28"/>
      <c r="E12" s="28"/>
      <c r="F12" s="28" t="str">
        <f>基本情報!C7</f>
        <v>代表取締役　○　○　○　○</v>
      </c>
      <c r="G12" s="28" t="s">
        <v>98</v>
      </c>
    </row>
    <row r="13" spans="1:8" ht="18.75" customHeight="1" x14ac:dyDescent="0.15">
      <c r="A13" s="3"/>
      <c r="B13" s="3"/>
      <c r="C13" s="28"/>
      <c r="D13" s="28"/>
      <c r="E13" s="28"/>
      <c r="F13" s="28"/>
      <c r="G13" s="28"/>
    </row>
    <row r="14" spans="1:8" ht="18.75" customHeight="1" x14ac:dyDescent="0.15">
      <c r="A14" s="3"/>
      <c r="B14" s="3"/>
      <c r="C14" s="28"/>
      <c r="D14" s="28"/>
      <c r="E14" s="28"/>
      <c r="F14" s="28" t="s">
        <v>99</v>
      </c>
      <c r="G14" s="28"/>
      <c r="H14" s="19" t="s">
        <v>285</v>
      </c>
    </row>
    <row r="15" spans="1:8" ht="18.75" customHeight="1" x14ac:dyDescent="0.15">
      <c r="A15" s="3"/>
      <c r="B15" s="3"/>
      <c r="C15" s="28"/>
      <c r="D15" s="28"/>
      <c r="E15" s="28"/>
      <c r="F15" s="28" t="str">
        <f>基本情報!C8</f>
        <v>○○○○株式会社　○○支店</v>
      </c>
      <c r="G15" s="28"/>
    </row>
    <row r="16" spans="1:8" ht="18.75" customHeight="1" x14ac:dyDescent="0.15">
      <c r="A16" s="3"/>
      <c r="B16" s="3"/>
      <c r="C16" s="28"/>
      <c r="D16" s="28"/>
      <c r="E16" s="28"/>
      <c r="F16" s="28" t="str">
        <f>基本情報!C9</f>
        <v>○○市○○町○○番○○号</v>
      </c>
      <c r="G16" s="28"/>
    </row>
    <row r="17" spans="1:7" ht="18.75" customHeight="1" x14ac:dyDescent="0.15">
      <c r="A17" s="3"/>
      <c r="B17" s="3"/>
      <c r="C17" s="28"/>
      <c r="D17" s="28"/>
      <c r="E17" s="28"/>
      <c r="F17" s="28" t="str">
        <f>基本情報!C10</f>
        <v>支店長　　　○　○　○　○</v>
      </c>
      <c r="G17" s="28" t="s">
        <v>98</v>
      </c>
    </row>
    <row r="18" spans="1:7" ht="21.75" customHeight="1" x14ac:dyDescent="0.15">
      <c r="A18" s="3"/>
      <c r="B18" s="3"/>
      <c r="C18" s="28"/>
      <c r="D18" s="28"/>
      <c r="E18" s="28"/>
      <c r="F18" s="28"/>
      <c r="G18" s="28"/>
    </row>
    <row r="19" spans="1:7" ht="60.75" customHeight="1" x14ac:dyDescent="0.15">
      <c r="A19" s="3"/>
      <c r="B19" s="176" t="str">
        <f>"　"&amp;基本情報!C3&amp;"付けで公告のありました「"&amp;基本情報!C2&amp;"」に係る競争参加資格について、競争参加資格を確認されたく、下記の書類を添付し申請します。"</f>
        <v>　令和８年９月１１日付けで公告のありました「浜松医科大学基幹整備（屋外通信線）工事（Ⅱ期）」に係る競争参加資格について、競争参加資格を確認されたく、下記の書類を添付し申請します。</v>
      </c>
      <c r="C19" s="176"/>
      <c r="D19" s="176"/>
      <c r="E19" s="176"/>
      <c r="F19" s="176"/>
      <c r="G19" s="176"/>
    </row>
    <row r="20" spans="1:7" ht="18.75" customHeight="1" x14ac:dyDescent="0.15">
      <c r="A20" s="3"/>
      <c r="B20" s="175" t="s">
        <v>323</v>
      </c>
      <c r="C20" s="175"/>
      <c r="D20" s="175"/>
      <c r="E20" s="175"/>
      <c r="F20" s="175"/>
      <c r="G20" s="28"/>
    </row>
    <row r="21" spans="1:7" x14ac:dyDescent="0.15">
      <c r="A21" s="3"/>
      <c r="B21" s="28"/>
      <c r="C21" s="28"/>
      <c r="D21" s="28"/>
      <c r="E21" s="28"/>
      <c r="F21" s="28"/>
      <c r="G21" s="28"/>
    </row>
    <row r="22" spans="1:7" ht="32.25" customHeight="1" x14ac:dyDescent="0.15">
      <c r="A22" s="3"/>
      <c r="B22" s="33" t="s">
        <v>102</v>
      </c>
      <c r="C22" s="161" t="s">
        <v>258</v>
      </c>
      <c r="D22" s="161"/>
      <c r="E22" s="161"/>
      <c r="F22" s="161"/>
      <c r="G22" s="161"/>
    </row>
    <row r="23" spans="1:7" ht="32.25" customHeight="1" x14ac:dyDescent="0.15">
      <c r="A23" s="3"/>
      <c r="B23" s="33" t="s">
        <v>103</v>
      </c>
      <c r="C23" s="161" t="s">
        <v>299</v>
      </c>
      <c r="D23" s="161"/>
      <c r="E23" s="161"/>
      <c r="F23" s="161"/>
      <c r="G23" s="161"/>
    </row>
    <row r="24" spans="1:7" ht="32.25" customHeight="1" x14ac:dyDescent="0.15">
      <c r="A24" s="3"/>
      <c r="B24" s="124" t="s">
        <v>324</v>
      </c>
      <c r="C24" s="177" t="s">
        <v>301</v>
      </c>
      <c r="D24" s="177"/>
      <c r="E24" s="177"/>
      <c r="F24" s="177"/>
      <c r="G24" s="177"/>
    </row>
    <row r="25" spans="1:7" ht="32.25" customHeight="1" x14ac:dyDescent="0.15">
      <c r="A25" s="149"/>
      <c r="B25" s="124" t="s">
        <v>330</v>
      </c>
      <c r="C25" s="32" t="s">
        <v>335</v>
      </c>
      <c r="D25" s="148"/>
      <c r="E25" s="148"/>
      <c r="F25" s="148"/>
      <c r="G25" s="148"/>
    </row>
    <row r="26" spans="1:7" ht="32.25" customHeight="1" x14ac:dyDescent="0.15">
      <c r="A26" s="3"/>
      <c r="B26" s="124" t="s">
        <v>331</v>
      </c>
      <c r="C26" s="177" t="s">
        <v>106</v>
      </c>
      <c r="D26" s="177"/>
      <c r="E26" s="177"/>
      <c r="F26" s="177"/>
      <c r="G26" s="177"/>
    </row>
    <row r="27" spans="1:7" ht="19.5" customHeight="1" x14ac:dyDescent="0.15">
      <c r="A27" s="3"/>
      <c r="B27" s="33" t="s">
        <v>333</v>
      </c>
      <c r="C27" s="161" t="s">
        <v>300</v>
      </c>
      <c r="D27" s="161"/>
      <c r="E27" s="161"/>
      <c r="F27" s="161"/>
      <c r="G27" s="161"/>
    </row>
    <row r="28" spans="1:7" ht="18.75" customHeight="1" x14ac:dyDescent="0.15">
      <c r="A28" s="3"/>
      <c r="B28" s="33" t="s">
        <v>336</v>
      </c>
      <c r="C28" s="161" t="s">
        <v>107</v>
      </c>
      <c r="D28" s="161"/>
      <c r="E28" s="161"/>
      <c r="F28" s="161"/>
      <c r="G28" s="161"/>
    </row>
    <row r="29" spans="1:7" x14ac:dyDescent="0.15">
      <c r="A29" s="3"/>
      <c r="B29" s="3"/>
      <c r="C29" s="28"/>
      <c r="D29" s="28"/>
      <c r="E29" s="28"/>
      <c r="F29" s="28"/>
      <c r="G29" s="28"/>
    </row>
    <row r="30" spans="1:7" ht="18.75" customHeight="1" x14ac:dyDescent="0.15">
      <c r="A30" s="171" t="s">
        <v>4</v>
      </c>
      <c r="B30" s="171"/>
      <c r="C30" s="171"/>
      <c r="D30" s="171"/>
      <c r="E30" s="171"/>
      <c r="F30" s="171"/>
      <c r="G30" s="171"/>
    </row>
    <row r="31" spans="1:7" x14ac:dyDescent="0.15">
      <c r="A31" s="3"/>
      <c r="B31" s="3"/>
      <c r="C31" s="28"/>
      <c r="D31" s="28"/>
      <c r="E31" s="28"/>
      <c r="F31" s="28"/>
      <c r="G31" s="28"/>
    </row>
    <row r="32" spans="1:7" ht="33.75" customHeight="1" x14ac:dyDescent="0.15">
      <c r="A32" s="28"/>
      <c r="B32" s="34" t="s">
        <v>104</v>
      </c>
      <c r="C32" s="172" t="s">
        <v>334</v>
      </c>
      <c r="D32" s="172"/>
      <c r="E32" s="172"/>
      <c r="F32" s="172"/>
      <c r="G32" s="172"/>
    </row>
    <row r="33" spans="1:7" ht="34.5" customHeight="1" x14ac:dyDescent="0.15">
      <c r="A33" s="28"/>
      <c r="B33" s="34" t="s">
        <v>105</v>
      </c>
      <c r="C33" s="173" t="s">
        <v>108</v>
      </c>
      <c r="D33" s="173"/>
      <c r="E33" s="173"/>
      <c r="F33" s="173"/>
      <c r="G33" s="173"/>
    </row>
    <row r="34" spans="1:7" x14ac:dyDescent="0.15">
      <c r="A34" s="28"/>
      <c r="B34" s="28"/>
      <c r="C34" s="28"/>
      <c r="D34" s="28"/>
      <c r="E34" s="28"/>
      <c r="F34" s="28"/>
      <c r="G34" s="28"/>
    </row>
    <row r="35" spans="1:7" x14ac:dyDescent="0.15">
      <c r="A35" s="28"/>
      <c r="B35" s="28"/>
      <c r="C35" s="28"/>
      <c r="D35" s="28"/>
      <c r="E35" s="28"/>
      <c r="F35" s="28"/>
      <c r="G35" s="28"/>
    </row>
    <row r="36" spans="1:7" x14ac:dyDescent="0.15">
      <c r="A36" s="162" t="s">
        <v>329</v>
      </c>
      <c r="B36" s="163"/>
      <c r="C36" s="163"/>
      <c r="D36" s="163"/>
      <c r="E36" s="163"/>
      <c r="F36" s="163"/>
      <c r="G36" s="164"/>
    </row>
    <row r="37" spans="1:7" x14ac:dyDescent="0.15">
      <c r="A37" s="165"/>
      <c r="B37" s="166"/>
      <c r="C37" s="166"/>
      <c r="D37" s="166"/>
      <c r="E37" s="166"/>
      <c r="F37" s="166"/>
      <c r="G37" s="167"/>
    </row>
    <row r="38" spans="1:7" x14ac:dyDescent="0.15">
      <c r="A38" s="165"/>
      <c r="B38" s="166"/>
      <c r="C38" s="166"/>
      <c r="D38" s="166"/>
      <c r="E38" s="166"/>
      <c r="F38" s="166"/>
      <c r="G38" s="167"/>
    </row>
    <row r="39" spans="1:7" x14ac:dyDescent="0.15">
      <c r="A39" s="168"/>
      <c r="B39" s="169"/>
      <c r="C39" s="169"/>
      <c r="D39" s="169"/>
      <c r="E39" s="169"/>
      <c r="F39" s="169"/>
      <c r="G39" s="170"/>
    </row>
  </sheetData>
  <mergeCells count="16">
    <mergeCell ref="A36:G39"/>
    <mergeCell ref="A30:G30"/>
    <mergeCell ref="C32:G32"/>
    <mergeCell ref="C33:G33"/>
    <mergeCell ref="A1:D1"/>
    <mergeCell ref="C22:G22"/>
    <mergeCell ref="A3:G3"/>
    <mergeCell ref="B7:D7"/>
    <mergeCell ref="B8:C8"/>
    <mergeCell ref="B20:F20"/>
    <mergeCell ref="B19:G19"/>
    <mergeCell ref="C23:G23"/>
    <mergeCell ref="C26:G26"/>
    <mergeCell ref="C27:G27"/>
    <mergeCell ref="C28:G28"/>
    <mergeCell ref="C24:G24"/>
  </mergeCells>
  <phoneticPr fontId="4"/>
  <pageMargins left="0.70866141732283472" right="0.70866141732283472" top="0.74803149606299213" bottom="0.74803149606299213" header="0.31496062992125984" footer="0.31496062992125984"/>
  <pageSetup paperSize="9" scale="97" orientation="portrait" blackAndWhite="1"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67"/>
  <sheetViews>
    <sheetView view="pageBreakPreview" zoomScale="60" zoomScaleNormal="100" zoomScalePageLayoutView="70" workbookViewId="0">
      <selection activeCell="C25" sqref="C25"/>
    </sheetView>
  </sheetViews>
  <sheetFormatPr defaultRowHeight="13.5" x14ac:dyDescent="0.15"/>
  <cols>
    <col min="1" max="1" width="3.5" customWidth="1"/>
    <col min="2" max="2" width="4.625" customWidth="1"/>
    <col min="3" max="3" width="9.125" customWidth="1"/>
    <col min="4" max="4" width="27.125" customWidth="1"/>
    <col min="6" max="6" width="28.125" customWidth="1"/>
    <col min="7" max="7" width="3.375" customWidth="1"/>
  </cols>
  <sheetData>
    <row r="1" spans="1:7" ht="19.5" customHeight="1" x14ac:dyDescent="0.15">
      <c r="A1" s="157" t="s">
        <v>110</v>
      </c>
      <c r="B1" s="157"/>
      <c r="C1" s="157"/>
      <c r="D1" s="157"/>
      <c r="E1" s="28"/>
      <c r="F1" s="28"/>
      <c r="G1" s="29" t="s">
        <v>91</v>
      </c>
    </row>
    <row r="2" spans="1:7" ht="19.5" customHeight="1" x14ac:dyDescent="0.15">
      <c r="A2" s="27"/>
      <c r="B2" s="27"/>
      <c r="C2" s="27"/>
      <c r="D2" s="27"/>
      <c r="E2" s="28"/>
      <c r="F2" s="28"/>
      <c r="G2" s="29"/>
    </row>
    <row r="3" spans="1:7" ht="30" customHeight="1" x14ac:dyDescent="0.15">
      <c r="A3" s="158" t="s">
        <v>5</v>
      </c>
      <c r="B3" s="158"/>
      <c r="C3" s="158"/>
      <c r="D3" s="158"/>
      <c r="E3" s="158"/>
      <c r="F3" s="158"/>
      <c r="G3" s="158"/>
    </row>
    <row r="4" spans="1:7" ht="16.5" customHeight="1" x14ac:dyDescent="0.15">
      <c r="A4" s="25"/>
      <c r="B4" s="25"/>
      <c r="C4" s="25"/>
      <c r="D4" s="25"/>
      <c r="E4" s="25"/>
      <c r="F4" s="25"/>
      <c r="G4" s="25"/>
    </row>
    <row r="5" spans="1:7" ht="20.25" customHeight="1" x14ac:dyDescent="0.15">
      <c r="A5" s="182" t="str">
        <f>"（"&amp;基本情報!C2&amp;"）"</f>
        <v>（浜松医科大学基幹整備（屋外通信線）工事（Ⅱ期））</v>
      </c>
      <c r="B5" s="182"/>
      <c r="C5" s="182"/>
      <c r="D5" s="182"/>
      <c r="E5" s="182"/>
      <c r="F5" s="182"/>
      <c r="G5" s="182"/>
    </row>
    <row r="6" spans="1:7" x14ac:dyDescent="0.15">
      <c r="A6" s="4"/>
      <c r="B6" s="4"/>
      <c r="C6" s="4"/>
      <c r="D6" s="4"/>
      <c r="E6" s="4"/>
      <c r="F6" s="4"/>
      <c r="G6" s="4"/>
    </row>
    <row r="7" spans="1:7" ht="20.25" customHeight="1" x14ac:dyDescent="0.15">
      <c r="A7" s="5"/>
      <c r="B7" s="5"/>
      <c r="C7" s="28"/>
      <c r="D7" s="28"/>
      <c r="E7" s="35" t="s">
        <v>112</v>
      </c>
      <c r="F7" s="189">
        <f>基本情報!C5</f>
        <v>0</v>
      </c>
      <c r="G7" s="189"/>
    </row>
    <row r="8" spans="1:7" ht="20.25" customHeight="1" thickBot="1" x14ac:dyDescent="0.2">
      <c r="A8" s="5"/>
      <c r="B8" s="5"/>
      <c r="C8" s="28"/>
      <c r="D8" s="28"/>
      <c r="E8" s="28"/>
      <c r="F8" s="28"/>
      <c r="G8" s="28"/>
    </row>
    <row r="9" spans="1:7" ht="30" customHeight="1" thickTop="1" x14ac:dyDescent="0.15">
      <c r="A9" s="28"/>
      <c r="B9" s="186" t="s">
        <v>6</v>
      </c>
      <c r="C9" s="187"/>
      <c r="D9" s="183" t="s">
        <v>7</v>
      </c>
      <c r="E9" s="184"/>
      <c r="F9" s="185"/>
      <c r="G9" s="28"/>
    </row>
    <row r="10" spans="1:7" x14ac:dyDescent="0.15">
      <c r="A10" s="28"/>
      <c r="B10" s="46"/>
      <c r="C10" s="38"/>
      <c r="D10" s="38"/>
      <c r="E10" s="28"/>
      <c r="F10" s="39"/>
      <c r="G10" s="28"/>
    </row>
    <row r="11" spans="1:7" ht="13.5" customHeight="1" x14ac:dyDescent="0.15">
      <c r="A11" s="28"/>
      <c r="B11" s="192" t="s">
        <v>118</v>
      </c>
      <c r="C11" s="178"/>
      <c r="D11" s="178"/>
      <c r="E11" s="178"/>
      <c r="F11" s="179"/>
      <c r="G11" s="28"/>
    </row>
    <row r="12" spans="1:7" ht="30" customHeight="1" x14ac:dyDescent="0.15">
      <c r="A12" s="28"/>
      <c r="B12" s="46"/>
      <c r="C12" s="178" t="s">
        <v>119</v>
      </c>
      <c r="D12" s="178"/>
      <c r="E12" s="178"/>
      <c r="F12" s="179"/>
      <c r="G12" s="28"/>
    </row>
    <row r="13" spans="1:7" ht="21.75" customHeight="1" x14ac:dyDescent="0.15">
      <c r="A13" s="28"/>
      <c r="B13" s="46"/>
      <c r="C13" s="178" t="s">
        <v>136</v>
      </c>
      <c r="D13" s="178"/>
      <c r="E13" s="178"/>
      <c r="F13" s="179"/>
      <c r="G13" s="28"/>
    </row>
    <row r="14" spans="1:7" ht="15" customHeight="1" x14ac:dyDescent="0.15">
      <c r="A14" s="28"/>
      <c r="B14" s="46"/>
      <c r="C14" s="180" t="s">
        <v>8</v>
      </c>
      <c r="D14" s="180"/>
      <c r="E14" s="180"/>
      <c r="F14" s="181"/>
      <c r="G14" s="28"/>
    </row>
    <row r="15" spans="1:7" x14ac:dyDescent="0.15">
      <c r="A15" s="28"/>
      <c r="B15" s="46"/>
      <c r="C15" s="38"/>
      <c r="D15" s="38"/>
      <c r="E15" s="28"/>
      <c r="F15" s="39"/>
      <c r="G15" s="28"/>
    </row>
    <row r="16" spans="1:7" ht="13.5" customHeight="1" x14ac:dyDescent="0.15">
      <c r="A16" s="28"/>
      <c r="B16" s="46"/>
      <c r="C16" s="41" t="s">
        <v>113</v>
      </c>
      <c r="D16" s="190"/>
      <c r="E16" s="190"/>
      <c r="F16" s="191"/>
      <c r="G16" s="28"/>
    </row>
    <row r="17" spans="1:7" ht="13.5" customHeight="1" x14ac:dyDescent="0.15">
      <c r="A17" s="28"/>
      <c r="B17" s="46"/>
      <c r="C17" s="41"/>
      <c r="D17" s="190"/>
      <c r="E17" s="190"/>
      <c r="F17" s="191"/>
      <c r="G17" s="28"/>
    </row>
    <row r="18" spans="1:7" x14ac:dyDescent="0.15">
      <c r="A18" s="28"/>
      <c r="B18" s="46"/>
      <c r="C18" s="41"/>
      <c r="D18" s="190"/>
      <c r="E18" s="190"/>
      <c r="F18" s="191"/>
      <c r="G18" s="28"/>
    </row>
    <row r="19" spans="1:7" x14ac:dyDescent="0.15">
      <c r="A19" s="28"/>
      <c r="B19" s="46"/>
      <c r="C19" s="41"/>
      <c r="D19" s="38"/>
      <c r="E19" s="38"/>
      <c r="F19" s="37"/>
      <c r="G19" s="28"/>
    </row>
    <row r="20" spans="1:7" ht="13.5" customHeight="1" x14ac:dyDescent="0.15">
      <c r="A20" s="28"/>
      <c r="B20" s="46"/>
      <c r="C20" s="41" t="s">
        <v>114</v>
      </c>
      <c r="D20" s="190"/>
      <c r="E20" s="190"/>
      <c r="F20" s="191"/>
      <c r="G20" s="28"/>
    </row>
    <row r="21" spans="1:7" ht="13.5" customHeight="1" x14ac:dyDescent="0.15">
      <c r="A21" s="28"/>
      <c r="B21" s="46"/>
      <c r="C21" s="41"/>
      <c r="D21" s="190"/>
      <c r="E21" s="190"/>
      <c r="F21" s="191"/>
      <c r="G21" s="28"/>
    </row>
    <row r="22" spans="1:7" x14ac:dyDescent="0.15">
      <c r="A22" s="28"/>
      <c r="B22" s="46"/>
      <c r="C22" s="41"/>
      <c r="D22" s="190"/>
      <c r="E22" s="190"/>
      <c r="F22" s="191"/>
      <c r="G22" s="28"/>
    </row>
    <row r="23" spans="1:7" x14ac:dyDescent="0.15">
      <c r="A23" s="28"/>
      <c r="B23" s="46"/>
      <c r="C23" s="41"/>
      <c r="D23" s="38"/>
      <c r="E23" s="38"/>
      <c r="F23" s="37"/>
      <c r="G23" s="28"/>
    </row>
    <row r="24" spans="1:7" ht="13.5" customHeight="1" x14ac:dyDescent="0.15">
      <c r="A24" s="28"/>
      <c r="B24" s="46"/>
      <c r="C24" s="41" t="s">
        <v>115</v>
      </c>
      <c r="D24" s="190"/>
      <c r="E24" s="190"/>
      <c r="F24" s="191"/>
      <c r="G24" s="28"/>
    </row>
    <row r="25" spans="1:7" ht="13.5" customHeight="1" x14ac:dyDescent="0.15">
      <c r="A25" s="28"/>
      <c r="B25" s="46"/>
      <c r="C25" s="41"/>
      <c r="D25" s="190"/>
      <c r="E25" s="190"/>
      <c r="F25" s="191"/>
      <c r="G25" s="28"/>
    </row>
    <row r="26" spans="1:7" x14ac:dyDescent="0.15">
      <c r="A26" s="28"/>
      <c r="B26" s="46"/>
      <c r="C26" s="41"/>
      <c r="D26" s="190"/>
      <c r="E26" s="190"/>
      <c r="F26" s="191"/>
      <c r="G26" s="28"/>
    </row>
    <row r="27" spans="1:7" x14ac:dyDescent="0.15">
      <c r="A27" s="28"/>
      <c r="B27" s="46"/>
      <c r="C27" s="41"/>
      <c r="D27" s="38"/>
      <c r="E27" s="38"/>
      <c r="F27" s="37"/>
      <c r="G27" s="28"/>
    </row>
    <row r="28" spans="1:7" ht="13.5" customHeight="1" x14ac:dyDescent="0.15">
      <c r="A28" s="28"/>
      <c r="B28" s="46"/>
      <c r="C28" s="41" t="s">
        <v>116</v>
      </c>
      <c r="D28" s="190"/>
      <c r="E28" s="190"/>
      <c r="F28" s="191"/>
      <c r="G28" s="28"/>
    </row>
    <row r="29" spans="1:7" ht="13.5" customHeight="1" x14ac:dyDescent="0.15">
      <c r="A29" s="28"/>
      <c r="B29" s="46"/>
      <c r="C29" s="41"/>
      <c r="D29" s="190"/>
      <c r="E29" s="190"/>
      <c r="F29" s="191"/>
      <c r="G29" s="28"/>
    </row>
    <row r="30" spans="1:7" x14ac:dyDescent="0.15">
      <c r="A30" s="28"/>
      <c r="B30" s="46"/>
      <c r="C30" s="41"/>
      <c r="D30" s="190"/>
      <c r="E30" s="190"/>
      <c r="F30" s="191"/>
      <c r="G30" s="28"/>
    </row>
    <row r="31" spans="1:7" x14ac:dyDescent="0.15">
      <c r="A31" s="28"/>
      <c r="B31" s="46"/>
      <c r="C31" s="41"/>
      <c r="D31" s="38"/>
      <c r="E31" s="38"/>
      <c r="F31" s="37"/>
      <c r="G31" s="28"/>
    </row>
    <row r="32" spans="1:7" ht="14.25" customHeight="1" x14ac:dyDescent="0.15">
      <c r="A32" s="28"/>
      <c r="B32" s="46"/>
      <c r="C32" s="41" t="s">
        <v>117</v>
      </c>
      <c r="D32" s="190"/>
      <c r="E32" s="190"/>
      <c r="F32" s="191"/>
      <c r="G32" s="28"/>
    </row>
    <row r="33" spans="1:7" ht="14.25" customHeight="1" x14ac:dyDescent="0.15">
      <c r="A33" s="28"/>
      <c r="B33" s="46"/>
      <c r="C33" s="41"/>
      <c r="D33" s="190"/>
      <c r="E33" s="190"/>
      <c r="F33" s="191"/>
      <c r="G33" s="28"/>
    </row>
    <row r="34" spans="1:7" ht="14.25" customHeight="1" x14ac:dyDescent="0.15">
      <c r="A34" s="28"/>
      <c r="B34" s="46"/>
      <c r="C34" s="41"/>
      <c r="D34" s="190"/>
      <c r="E34" s="190"/>
      <c r="F34" s="191"/>
      <c r="G34" s="28"/>
    </row>
    <row r="35" spans="1:7" ht="14.25" customHeight="1" thickBot="1" x14ac:dyDescent="0.2">
      <c r="A35" s="28"/>
      <c r="B35" s="47"/>
      <c r="C35" s="42"/>
      <c r="D35" s="42"/>
      <c r="E35" s="42"/>
      <c r="F35" s="43"/>
      <c r="G35" s="28"/>
    </row>
    <row r="36" spans="1:7" ht="14.25" customHeight="1" thickTop="1" x14ac:dyDescent="0.15">
      <c r="A36" s="28"/>
      <c r="B36" s="28"/>
      <c r="C36" s="38"/>
      <c r="D36" s="38"/>
      <c r="E36" s="28"/>
      <c r="F36" s="28"/>
      <c r="G36" s="28"/>
    </row>
    <row r="37" spans="1:7" ht="20.25" customHeight="1" x14ac:dyDescent="0.15">
      <c r="A37" s="28"/>
      <c r="B37" s="45" t="s">
        <v>121</v>
      </c>
      <c r="C37" s="188" t="s">
        <v>259</v>
      </c>
      <c r="D37" s="188"/>
      <c r="E37" s="188"/>
      <c r="F37" s="188"/>
      <c r="G37" s="188"/>
    </row>
    <row r="38" spans="1:7" ht="30" customHeight="1" x14ac:dyDescent="0.15">
      <c r="A38" s="28"/>
      <c r="B38" s="45" t="s">
        <v>122</v>
      </c>
      <c r="C38" s="188" t="s">
        <v>129</v>
      </c>
      <c r="D38" s="188"/>
      <c r="E38" s="188"/>
      <c r="F38" s="188"/>
      <c r="G38" s="188"/>
    </row>
    <row r="39" spans="1:7" ht="20.25" customHeight="1" x14ac:dyDescent="0.15">
      <c r="A39" s="28"/>
      <c r="B39" s="45" t="s">
        <v>123</v>
      </c>
      <c r="C39" s="188" t="s">
        <v>130</v>
      </c>
      <c r="D39" s="188"/>
      <c r="E39" s="188"/>
      <c r="F39" s="188"/>
      <c r="G39" s="188"/>
    </row>
    <row r="40" spans="1:7" ht="20.25" customHeight="1" x14ac:dyDescent="0.15">
      <c r="A40" s="28"/>
      <c r="B40" s="45" t="s">
        <v>124</v>
      </c>
      <c r="C40" s="188" t="s">
        <v>131</v>
      </c>
      <c r="D40" s="188"/>
      <c r="E40" s="188"/>
      <c r="F40" s="188"/>
      <c r="G40" s="188"/>
    </row>
    <row r="41" spans="1:7" ht="20.25" customHeight="1" x14ac:dyDescent="0.15">
      <c r="A41" s="28"/>
      <c r="B41" s="45" t="s">
        <v>125</v>
      </c>
      <c r="C41" s="188" t="s">
        <v>132</v>
      </c>
      <c r="D41" s="188"/>
      <c r="E41" s="188"/>
      <c r="F41" s="188"/>
      <c r="G41" s="188"/>
    </row>
    <row r="42" spans="1:7" ht="20.25" customHeight="1" x14ac:dyDescent="0.15">
      <c r="A42" s="28"/>
      <c r="B42" s="45" t="s">
        <v>126</v>
      </c>
      <c r="C42" s="188" t="s">
        <v>133</v>
      </c>
      <c r="D42" s="188"/>
      <c r="E42" s="188"/>
      <c r="F42" s="188"/>
      <c r="G42" s="188"/>
    </row>
    <row r="43" spans="1:7" ht="50.25" customHeight="1" x14ac:dyDescent="0.15">
      <c r="A43" s="28"/>
      <c r="B43" s="45" t="s">
        <v>127</v>
      </c>
      <c r="C43" s="188" t="s">
        <v>134</v>
      </c>
      <c r="D43" s="188"/>
      <c r="E43" s="188"/>
      <c r="F43" s="188"/>
      <c r="G43" s="188"/>
    </row>
    <row r="44" spans="1:7" ht="39.75" customHeight="1" x14ac:dyDescent="0.15">
      <c r="A44" s="28"/>
      <c r="B44" s="45" t="s">
        <v>128</v>
      </c>
      <c r="C44" s="188" t="s">
        <v>135</v>
      </c>
      <c r="D44" s="188"/>
      <c r="E44" s="188"/>
      <c r="F44" s="188"/>
      <c r="G44" s="188"/>
    </row>
    <row r="45" spans="1:7" x14ac:dyDescent="0.15">
      <c r="A45" s="28"/>
      <c r="B45" s="28"/>
      <c r="C45" s="28"/>
      <c r="D45" s="28"/>
      <c r="E45" s="28"/>
      <c r="F45" s="28"/>
      <c r="G45" s="28"/>
    </row>
    <row r="46" spans="1:7" x14ac:dyDescent="0.15">
      <c r="A46" s="28"/>
      <c r="B46" s="28"/>
      <c r="C46" s="28"/>
      <c r="D46" s="28"/>
      <c r="E46" s="28"/>
      <c r="F46" s="28"/>
      <c r="G46" s="28"/>
    </row>
    <row r="47" spans="1:7" x14ac:dyDescent="0.15">
      <c r="A47" s="28"/>
      <c r="B47" s="28"/>
      <c r="C47" s="28"/>
      <c r="D47" s="28"/>
      <c r="E47" s="28"/>
      <c r="F47" s="28"/>
      <c r="G47" s="28"/>
    </row>
    <row r="48" spans="1:7" x14ac:dyDescent="0.15">
      <c r="A48" s="28"/>
      <c r="B48" s="28"/>
      <c r="C48" s="28"/>
      <c r="D48" s="28"/>
      <c r="E48" s="28"/>
      <c r="F48" s="28"/>
      <c r="G48" s="28"/>
    </row>
    <row r="49" spans="1:7" x14ac:dyDescent="0.15">
      <c r="A49" s="28"/>
      <c r="B49" s="28"/>
      <c r="C49" s="28"/>
      <c r="D49" s="28"/>
      <c r="E49" s="28"/>
      <c r="F49" s="28"/>
      <c r="G49" s="28"/>
    </row>
    <row r="50" spans="1:7" x14ac:dyDescent="0.15">
      <c r="A50" s="28"/>
      <c r="B50" s="28"/>
      <c r="C50" s="28"/>
      <c r="D50" s="28"/>
      <c r="E50" s="28"/>
      <c r="F50" s="28"/>
      <c r="G50" s="28"/>
    </row>
    <row r="51" spans="1:7" x14ac:dyDescent="0.15">
      <c r="A51" s="28"/>
      <c r="B51" s="28"/>
      <c r="C51" s="28"/>
      <c r="D51" s="28"/>
      <c r="E51" s="28"/>
      <c r="F51" s="28"/>
      <c r="G51" s="28"/>
    </row>
    <row r="52" spans="1:7" x14ac:dyDescent="0.15">
      <c r="A52" s="28"/>
      <c r="B52" s="28"/>
      <c r="C52" s="28"/>
      <c r="D52" s="28"/>
      <c r="E52" s="28"/>
      <c r="F52" s="28"/>
      <c r="G52" s="28"/>
    </row>
    <row r="53" spans="1:7" x14ac:dyDescent="0.15">
      <c r="A53" s="28"/>
      <c r="B53" s="28"/>
      <c r="C53" s="28"/>
      <c r="D53" s="28"/>
      <c r="E53" s="28"/>
      <c r="F53" s="28"/>
      <c r="G53" s="28"/>
    </row>
    <row r="54" spans="1:7" x14ac:dyDescent="0.15">
      <c r="A54" s="28"/>
      <c r="B54" s="28"/>
      <c r="C54" s="28"/>
      <c r="D54" s="28"/>
      <c r="E54" s="28"/>
      <c r="F54" s="28"/>
      <c r="G54" s="28"/>
    </row>
    <row r="55" spans="1:7" x14ac:dyDescent="0.15">
      <c r="A55" s="28"/>
      <c r="B55" s="28"/>
      <c r="C55" s="28"/>
      <c r="D55" s="28"/>
      <c r="E55" s="28"/>
      <c r="F55" s="28"/>
      <c r="G55" s="28"/>
    </row>
    <row r="56" spans="1:7" x14ac:dyDescent="0.15">
      <c r="A56" s="28"/>
      <c r="B56" s="28"/>
      <c r="C56" s="28"/>
      <c r="D56" s="28"/>
      <c r="E56" s="28"/>
      <c r="F56" s="28"/>
      <c r="G56" s="28"/>
    </row>
    <row r="57" spans="1:7" x14ac:dyDescent="0.15">
      <c r="A57" s="28"/>
      <c r="B57" s="28"/>
      <c r="C57" s="28"/>
      <c r="D57" s="28"/>
      <c r="E57" s="28"/>
      <c r="F57" s="28"/>
      <c r="G57" s="28"/>
    </row>
    <row r="58" spans="1:7" x14ac:dyDescent="0.15">
      <c r="A58" s="28"/>
      <c r="B58" s="28"/>
      <c r="C58" s="28"/>
      <c r="D58" s="28"/>
      <c r="E58" s="28"/>
      <c r="F58" s="28"/>
      <c r="G58" s="28"/>
    </row>
    <row r="59" spans="1:7" x14ac:dyDescent="0.15">
      <c r="A59" s="28"/>
      <c r="B59" s="28"/>
      <c r="C59" s="28"/>
      <c r="D59" s="28"/>
      <c r="E59" s="28"/>
      <c r="F59" s="28"/>
      <c r="G59" s="28"/>
    </row>
    <row r="60" spans="1:7" x14ac:dyDescent="0.15">
      <c r="A60" s="28"/>
      <c r="B60" s="28"/>
      <c r="C60" s="28"/>
      <c r="D60" s="28"/>
      <c r="E60" s="28"/>
      <c r="F60" s="28"/>
      <c r="G60" s="28"/>
    </row>
    <row r="61" spans="1:7" x14ac:dyDescent="0.15">
      <c r="A61" s="28"/>
      <c r="B61" s="28"/>
      <c r="C61" s="28"/>
      <c r="D61" s="28"/>
      <c r="E61" s="28"/>
      <c r="F61" s="28"/>
      <c r="G61" s="28"/>
    </row>
    <row r="62" spans="1:7" x14ac:dyDescent="0.15">
      <c r="A62" s="28"/>
      <c r="B62" s="28"/>
      <c r="C62" s="28"/>
      <c r="D62" s="28"/>
      <c r="E62" s="28"/>
      <c r="F62" s="28"/>
      <c r="G62" s="28"/>
    </row>
    <row r="63" spans="1:7" x14ac:dyDescent="0.15">
      <c r="A63" s="28"/>
      <c r="B63" s="28"/>
      <c r="C63" s="28"/>
      <c r="D63" s="28"/>
      <c r="E63" s="28"/>
      <c r="F63" s="28"/>
      <c r="G63" s="28"/>
    </row>
    <row r="64" spans="1:7" x14ac:dyDescent="0.15">
      <c r="A64" s="28"/>
      <c r="B64" s="28"/>
      <c r="C64" s="28"/>
      <c r="D64" s="28"/>
      <c r="E64" s="28"/>
      <c r="F64" s="28"/>
      <c r="G64" s="28"/>
    </row>
    <row r="65" spans="1:7" x14ac:dyDescent="0.15">
      <c r="A65" s="28"/>
      <c r="B65" s="28"/>
      <c r="C65" s="28"/>
      <c r="D65" s="28"/>
      <c r="E65" s="28"/>
      <c r="F65" s="28"/>
      <c r="G65" s="28"/>
    </row>
    <row r="66" spans="1:7" x14ac:dyDescent="0.15">
      <c r="A66" s="28"/>
      <c r="B66" s="28"/>
      <c r="C66" s="28"/>
      <c r="D66" s="28"/>
      <c r="E66" s="28"/>
      <c r="F66" s="28"/>
      <c r="G66" s="28"/>
    </row>
    <row r="67" spans="1:7" x14ac:dyDescent="0.15">
      <c r="A67" s="28"/>
      <c r="B67" s="28"/>
      <c r="C67" s="28"/>
      <c r="D67" s="28"/>
      <c r="E67" s="28"/>
      <c r="F67" s="28"/>
      <c r="G67" s="28"/>
    </row>
  </sheetData>
  <mergeCells count="23">
    <mergeCell ref="C42:G42"/>
    <mergeCell ref="C43:G43"/>
    <mergeCell ref="C44:G44"/>
    <mergeCell ref="F7:G7"/>
    <mergeCell ref="C37:G37"/>
    <mergeCell ref="C38:G38"/>
    <mergeCell ref="C39:G39"/>
    <mergeCell ref="C40:G40"/>
    <mergeCell ref="C41:G41"/>
    <mergeCell ref="D16:F18"/>
    <mergeCell ref="D20:F22"/>
    <mergeCell ref="D24:F26"/>
    <mergeCell ref="D28:F30"/>
    <mergeCell ref="D32:F34"/>
    <mergeCell ref="C12:F12"/>
    <mergeCell ref="B11:F11"/>
    <mergeCell ref="C13:F13"/>
    <mergeCell ref="C14:F14"/>
    <mergeCell ref="A1:D1"/>
    <mergeCell ref="A3:G3"/>
    <mergeCell ref="A5:G5"/>
    <mergeCell ref="D9:F9"/>
    <mergeCell ref="B9:C9"/>
  </mergeCells>
  <phoneticPr fontId="4"/>
  <printOptions horizontalCentered="1"/>
  <pageMargins left="0.70866141732283472" right="0.70866141732283472" top="0.94488188976377963" bottom="0.74803149606299213" header="0.31496062992125984" footer="0.31496062992125984"/>
  <pageSetup paperSize="9" scale="98" orientation="portrait" blackAndWhite="1"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24"/>
  <sheetViews>
    <sheetView view="pageBreakPreview" zoomScale="90" zoomScaleNormal="100" zoomScaleSheetLayoutView="90" zoomScalePageLayoutView="70" workbookViewId="0">
      <selection activeCell="M12" sqref="M12"/>
    </sheetView>
  </sheetViews>
  <sheetFormatPr defaultRowHeight="13.5" x14ac:dyDescent="0.15"/>
  <cols>
    <col min="1" max="1" width="3.5" customWidth="1"/>
    <col min="2" max="3" width="4.375" customWidth="1"/>
    <col min="4" max="4" width="15.375" customWidth="1"/>
    <col min="5" max="5" width="28.5" customWidth="1"/>
    <col min="6" max="6" width="8.375" customWidth="1"/>
    <col min="7" max="7" width="25.75" customWidth="1"/>
    <col min="8" max="8" width="3.5" customWidth="1"/>
  </cols>
  <sheetData>
    <row r="1" spans="1:9" ht="18.75" customHeight="1" x14ac:dyDescent="0.15">
      <c r="A1" s="157" t="s">
        <v>137</v>
      </c>
      <c r="B1" s="157"/>
      <c r="C1" s="157"/>
      <c r="D1" s="157"/>
      <c r="E1" s="27"/>
      <c r="F1" s="27"/>
      <c r="G1" s="28"/>
      <c r="H1" s="29" t="s">
        <v>91</v>
      </c>
    </row>
    <row r="2" spans="1:9" ht="19.5" customHeight="1" x14ac:dyDescent="0.15">
      <c r="A2" s="27"/>
      <c r="B2" s="27"/>
      <c r="C2" s="27"/>
      <c r="D2" s="27"/>
      <c r="E2" s="27"/>
      <c r="F2" s="27"/>
      <c r="G2" s="27"/>
      <c r="H2" s="28"/>
    </row>
    <row r="3" spans="1:9" ht="29.25" customHeight="1" x14ac:dyDescent="0.15">
      <c r="A3" s="158" t="s">
        <v>9</v>
      </c>
      <c r="B3" s="158"/>
      <c r="C3" s="158"/>
      <c r="D3" s="158"/>
      <c r="E3" s="158"/>
      <c r="F3" s="158"/>
      <c r="G3" s="158"/>
      <c r="H3" s="158"/>
      <c r="I3" s="48"/>
    </row>
    <row r="4" spans="1:9" ht="16.5" customHeight="1" x14ac:dyDescent="0.15">
      <c r="A4" s="25"/>
      <c r="B4" s="25"/>
      <c r="C4" s="25"/>
      <c r="D4" s="25"/>
      <c r="E4" s="25"/>
      <c r="F4" s="25"/>
      <c r="G4" s="25"/>
      <c r="H4" s="28"/>
    </row>
    <row r="5" spans="1:9" ht="20.25" customHeight="1" x14ac:dyDescent="0.15">
      <c r="A5" s="182" t="str">
        <f>"（"&amp;基本情報!C2&amp;"）"</f>
        <v>（浜松医科大学基幹整備（屋外通信線）工事（Ⅱ期））</v>
      </c>
      <c r="B5" s="182"/>
      <c r="C5" s="182"/>
      <c r="D5" s="182"/>
      <c r="E5" s="182"/>
      <c r="F5" s="182"/>
      <c r="G5" s="182"/>
      <c r="H5" s="182"/>
      <c r="I5" s="28"/>
    </row>
    <row r="6" spans="1:9" x14ac:dyDescent="0.15">
      <c r="A6" s="4"/>
      <c r="B6" s="4"/>
      <c r="C6" s="4"/>
      <c r="D6" s="4"/>
      <c r="E6" s="4"/>
      <c r="F6" s="4"/>
      <c r="G6" s="4"/>
      <c r="H6" s="28"/>
    </row>
    <row r="7" spans="1:9" ht="20.25" customHeight="1" x14ac:dyDescent="0.15">
      <c r="A7" s="5"/>
      <c r="B7" s="5"/>
      <c r="C7" s="5"/>
      <c r="D7" s="28"/>
      <c r="E7" s="28"/>
      <c r="F7" s="35" t="s">
        <v>139</v>
      </c>
      <c r="G7" s="189">
        <f>基本情報!C5</f>
        <v>0</v>
      </c>
      <c r="H7" s="189"/>
    </row>
    <row r="8" spans="1:9" ht="20.25" customHeight="1" thickBot="1" x14ac:dyDescent="0.2">
      <c r="A8" s="5"/>
      <c r="B8" s="5"/>
      <c r="C8" s="5"/>
      <c r="D8" s="28"/>
      <c r="E8" s="28"/>
      <c r="F8" s="28"/>
      <c r="G8" s="28"/>
      <c r="H8" s="28"/>
    </row>
    <row r="9" spans="1:9" ht="69.75" customHeight="1" x14ac:dyDescent="0.15">
      <c r="A9" s="5"/>
      <c r="B9" s="193" t="s">
        <v>138</v>
      </c>
      <c r="C9" s="194"/>
      <c r="D9" s="195"/>
      <c r="E9" s="201" t="s">
        <v>346</v>
      </c>
      <c r="F9" s="202"/>
      <c r="G9" s="203"/>
      <c r="H9" s="28"/>
    </row>
    <row r="10" spans="1:9" ht="37.5" customHeight="1" x14ac:dyDescent="0.15">
      <c r="A10" s="28"/>
      <c r="B10" s="209" t="s">
        <v>10</v>
      </c>
      <c r="C10" s="210"/>
      <c r="D10" s="54" t="s">
        <v>144</v>
      </c>
      <c r="E10" s="197"/>
      <c r="F10" s="197"/>
      <c r="G10" s="198"/>
      <c r="H10" s="28"/>
    </row>
    <row r="11" spans="1:9" ht="37.5" customHeight="1" x14ac:dyDescent="0.15">
      <c r="A11" s="28"/>
      <c r="B11" s="211"/>
      <c r="C11" s="212"/>
      <c r="D11" s="54" t="s">
        <v>11</v>
      </c>
      <c r="E11" s="197"/>
      <c r="F11" s="197"/>
      <c r="G11" s="198"/>
      <c r="H11" s="28"/>
    </row>
    <row r="12" spans="1:9" ht="37.5" customHeight="1" x14ac:dyDescent="0.15">
      <c r="A12" s="28"/>
      <c r="B12" s="211"/>
      <c r="C12" s="212"/>
      <c r="D12" s="54" t="s">
        <v>145</v>
      </c>
      <c r="E12" s="197" t="s">
        <v>13</v>
      </c>
      <c r="F12" s="197"/>
      <c r="G12" s="198"/>
      <c r="H12" s="28"/>
    </row>
    <row r="13" spans="1:9" ht="37.5" customHeight="1" x14ac:dyDescent="0.15">
      <c r="A13" s="28"/>
      <c r="B13" s="211"/>
      <c r="C13" s="212"/>
      <c r="D13" s="54" t="s">
        <v>14</v>
      </c>
      <c r="E13" s="118"/>
      <c r="F13" s="116" t="s">
        <v>15</v>
      </c>
      <c r="G13" s="119"/>
      <c r="H13" s="28"/>
    </row>
    <row r="14" spans="1:9" ht="37.5" customHeight="1" x14ac:dyDescent="0.15">
      <c r="A14" s="28"/>
      <c r="B14" s="211"/>
      <c r="C14" s="212"/>
      <c r="D14" s="54" t="s">
        <v>146</v>
      </c>
      <c r="E14" s="207" t="s">
        <v>295</v>
      </c>
      <c r="F14" s="207"/>
      <c r="G14" s="208"/>
      <c r="H14" s="28"/>
    </row>
    <row r="15" spans="1:9" ht="37.5" customHeight="1" x14ac:dyDescent="0.15">
      <c r="A15" s="28"/>
      <c r="B15" s="213"/>
      <c r="C15" s="214"/>
      <c r="D15" s="54" t="s">
        <v>17</v>
      </c>
      <c r="E15" s="197" t="s">
        <v>140</v>
      </c>
      <c r="F15" s="197"/>
      <c r="G15" s="198"/>
      <c r="H15" s="28"/>
    </row>
    <row r="16" spans="1:9" ht="37.5" customHeight="1" x14ac:dyDescent="0.15">
      <c r="A16" s="28"/>
      <c r="B16" s="209" t="s">
        <v>18</v>
      </c>
      <c r="C16" s="210"/>
      <c r="D16" s="50" t="s">
        <v>19</v>
      </c>
      <c r="E16" s="197"/>
      <c r="F16" s="197"/>
      <c r="G16" s="198"/>
      <c r="H16" s="28"/>
    </row>
    <row r="17" spans="1:8" ht="74.25" customHeight="1" x14ac:dyDescent="0.15">
      <c r="A17" s="28"/>
      <c r="B17" s="213"/>
      <c r="C17" s="214"/>
      <c r="D17" s="50" t="s">
        <v>20</v>
      </c>
      <c r="E17" s="197"/>
      <c r="F17" s="197"/>
      <c r="G17" s="198"/>
      <c r="H17" s="28"/>
    </row>
    <row r="18" spans="1:8" ht="37.5" customHeight="1" thickBot="1" x14ac:dyDescent="0.2">
      <c r="A18" s="28"/>
      <c r="B18" s="204" t="s">
        <v>279</v>
      </c>
      <c r="C18" s="205"/>
      <c r="D18" s="206"/>
      <c r="E18" s="199" t="s">
        <v>142</v>
      </c>
      <c r="F18" s="199"/>
      <c r="G18" s="200"/>
      <c r="H18" s="28"/>
    </row>
    <row r="19" spans="1:8" ht="18.75" customHeight="1" x14ac:dyDescent="0.15">
      <c r="A19" s="28"/>
      <c r="B19" s="51"/>
      <c r="C19" s="51"/>
      <c r="D19" s="51"/>
      <c r="E19" s="52"/>
      <c r="F19" s="52"/>
      <c r="G19" s="52"/>
      <c r="H19" s="28"/>
    </row>
    <row r="20" spans="1:8" ht="18.75" customHeight="1" x14ac:dyDescent="0.15">
      <c r="A20" s="28"/>
      <c r="B20" s="53" t="s">
        <v>22</v>
      </c>
      <c r="C20" s="53"/>
      <c r="D20" s="28"/>
      <c r="E20" s="28"/>
      <c r="F20" s="28"/>
      <c r="G20" s="28"/>
      <c r="H20" s="28"/>
    </row>
    <row r="21" spans="1:8" ht="18.75" customHeight="1" x14ac:dyDescent="0.15">
      <c r="A21" s="4"/>
      <c r="B21" s="28"/>
      <c r="C21" s="28"/>
      <c r="D21" s="28"/>
      <c r="E21" s="28"/>
      <c r="F21" s="28"/>
      <c r="G21" s="28"/>
      <c r="H21" s="28"/>
    </row>
    <row r="22" spans="1:8" ht="27" customHeight="1" x14ac:dyDescent="0.15">
      <c r="A22" s="28"/>
      <c r="B22" s="45" t="s">
        <v>120</v>
      </c>
      <c r="C22" s="188" t="s">
        <v>302</v>
      </c>
      <c r="D22" s="188"/>
      <c r="E22" s="188"/>
      <c r="F22" s="188"/>
      <c r="G22" s="188"/>
      <c r="H22" s="188"/>
    </row>
    <row r="23" spans="1:8" ht="27" customHeight="1" x14ac:dyDescent="0.15">
      <c r="A23" s="28"/>
      <c r="B23" s="45" t="s">
        <v>143</v>
      </c>
      <c r="C23" s="196" t="s">
        <v>337</v>
      </c>
      <c r="D23" s="196"/>
      <c r="E23" s="196"/>
      <c r="F23" s="196"/>
      <c r="G23" s="196"/>
      <c r="H23" s="196"/>
    </row>
    <row r="24" spans="1:8" ht="39" customHeight="1" x14ac:dyDescent="0.15">
      <c r="A24" s="28"/>
      <c r="B24" s="32"/>
      <c r="C24" s="188" t="s">
        <v>303</v>
      </c>
      <c r="D24" s="188"/>
      <c r="E24" s="188"/>
      <c r="F24" s="188"/>
      <c r="G24" s="188"/>
      <c r="H24" s="188"/>
    </row>
  </sheetData>
  <mergeCells count="20">
    <mergeCell ref="C23:H23"/>
    <mergeCell ref="C24:H24"/>
    <mergeCell ref="G7:H7"/>
    <mergeCell ref="E11:G11"/>
    <mergeCell ref="E10:G10"/>
    <mergeCell ref="E17:G17"/>
    <mergeCell ref="E18:G18"/>
    <mergeCell ref="E9:G9"/>
    <mergeCell ref="B18:D18"/>
    <mergeCell ref="E14:G14"/>
    <mergeCell ref="E15:G15"/>
    <mergeCell ref="E16:G16"/>
    <mergeCell ref="E12:G12"/>
    <mergeCell ref="B10:C15"/>
    <mergeCell ref="B16:C17"/>
    <mergeCell ref="A1:D1"/>
    <mergeCell ref="A5:H5"/>
    <mergeCell ref="B9:D9"/>
    <mergeCell ref="A3:H3"/>
    <mergeCell ref="C22:H22"/>
  </mergeCells>
  <phoneticPr fontId="4"/>
  <printOptions horizontalCentered="1"/>
  <pageMargins left="0.70866141732283472" right="0.70866141732283472" top="0.94488188976377963" bottom="0.74803149606299213" header="0.31496062992125984" footer="0.31496062992125984"/>
  <pageSetup paperSize="9" scale="94" orientation="portrait" blackAndWhite="1" r:id="rId1"/>
  <colBreaks count="1" manualBreakCount="1">
    <brk id="8"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R38"/>
  <sheetViews>
    <sheetView view="pageBreakPreview" topLeftCell="A7" zoomScale="90" zoomScaleNormal="100" zoomScaleSheetLayoutView="90" zoomScalePageLayoutView="60" workbookViewId="0">
      <selection activeCell="C20" sqref="C20:J20"/>
    </sheetView>
  </sheetViews>
  <sheetFormatPr defaultRowHeight="13.5" x14ac:dyDescent="0.15"/>
  <cols>
    <col min="1" max="1" width="3.5" customWidth="1"/>
    <col min="2" max="2" width="5.625" customWidth="1"/>
    <col min="3" max="3" width="6.25" customWidth="1"/>
    <col min="4" max="4" width="33.625" customWidth="1"/>
    <col min="5" max="5" width="11.875" customWidth="1"/>
    <col min="6" max="6" width="4.75" customWidth="1"/>
    <col min="7" max="7" width="7.625" customWidth="1"/>
    <col min="8" max="8" width="4.75" customWidth="1"/>
    <col min="9" max="9" width="7.625" customWidth="1"/>
    <col min="10" max="10" width="4.75" customWidth="1"/>
    <col min="11" max="11" width="7.625" customWidth="1"/>
    <col min="12" max="14" width="3.5" customWidth="1"/>
  </cols>
  <sheetData>
    <row r="1" spans="1:13" s="28" customFormat="1" ht="20.25" customHeight="1" x14ac:dyDescent="0.15">
      <c r="A1" s="157" t="s">
        <v>150</v>
      </c>
      <c r="B1" s="157"/>
      <c r="C1" s="157"/>
      <c r="D1" s="157"/>
      <c r="E1" s="157"/>
      <c r="F1" s="157"/>
      <c r="G1" s="157"/>
      <c r="H1" s="27"/>
      <c r="J1" s="29" t="s">
        <v>91</v>
      </c>
    </row>
    <row r="2" spans="1:13" s="28" customFormat="1" ht="19.5" customHeight="1" x14ac:dyDescent="0.15">
      <c r="A2" s="173" t="s">
        <v>23</v>
      </c>
      <c r="B2" s="173"/>
      <c r="C2" s="173"/>
      <c r="D2" s="173"/>
      <c r="E2" s="173"/>
      <c r="F2" s="173"/>
      <c r="G2" s="173"/>
      <c r="H2" s="3"/>
    </row>
    <row r="3" spans="1:13" s="28" customFormat="1" ht="17.25" customHeight="1" x14ac:dyDescent="0.15">
      <c r="A3" s="3"/>
      <c r="B3" s="3"/>
      <c r="C3" s="3"/>
      <c r="D3" s="3"/>
      <c r="E3" s="3"/>
      <c r="F3" s="3"/>
      <c r="G3" s="3"/>
      <c r="H3" s="3"/>
    </row>
    <row r="4" spans="1:13" s="28" customFormat="1" ht="18.75" x14ac:dyDescent="0.15">
      <c r="A4" s="158" t="s">
        <v>158</v>
      </c>
      <c r="B4" s="158"/>
      <c r="C4" s="158"/>
      <c r="D4" s="158"/>
      <c r="E4" s="158"/>
      <c r="F4" s="158"/>
      <c r="G4" s="158"/>
      <c r="H4" s="158"/>
      <c r="I4" s="158"/>
      <c r="J4" s="158"/>
      <c r="K4" s="158"/>
      <c r="L4" s="158"/>
    </row>
    <row r="5" spans="1:13" s="28" customFormat="1" ht="16.5" customHeight="1" x14ac:dyDescent="0.15">
      <c r="A5" s="25"/>
      <c r="B5" s="25"/>
      <c r="C5" s="25"/>
      <c r="D5" s="25"/>
      <c r="E5" s="25"/>
      <c r="F5" s="25"/>
      <c r="G5" s="25"/>
      <c r="H5" s="25"/>
      <c r="I5" s="25"/>
      <c r="J5" s="25"/>
      <c r="K5" s="25"/>
    </row>
    <row r="6" spans="1:13" s="28" customFormat="1" ht="20.25" customHeight="1" x14ac:dyDescent="0.15">
      <c r="A6" s="182" t="str">
        <f>"（"&amp;基本情報!C2&amp;"）"</f>
        <v>（浜松医科大学基幹整備（屋外通信線）工事（Ⅱ期））</v>
      </c>
      <c r="B6" s="182"/>
      <c r="C6" s="182"/>
      <c r="D6" s="182"/>
      <c r="E6" s="182"/>
      <c r="F6" s="182"/>
      <c r="G6" s="182"/>
      <c r="H6" s="182"/>
      <c r="I6" s="182"/>
      <c r="J6" s="182"/>
      <c r="K6" s="182"/>
      <c r="L6" s="182"/>
    </row>
    <row r="7" spans="1:13" s="28" customFormat="1" x14ac:dyDescent="0.15">
      <c r="A7" s="4"/>
      <c r="B7" s="4"/>
      <c r="C7" s="4"/>
      <c r="D7" s="4"/>
      <c r="E7" s="4"/>
      <c r="F7" s="4"/>
      <c r="G7" s="4"/>
      <c r="H7" s="4"/>
      <c r="I7" s="4"/>
      <c r="J7" s="4"/>
      <c r="K7" s="4"/>
    </row>
    <row r="8" spans="1:13" s="236" customFormat="1" ht="20.25" customHeight="1" x14ac:dyDescent="0.15"/>
    <row r="9" spans="1:13" s="28" customFormat="1" ht="19.5" customHeight="1" x14ac:dyDescent="0.15">
      <c r="A9" s="5"/>
      <c r="B9" s="5"/>
      <c r="C9" s="5"/>
      <c r="D9" s="5"/>
      <c r="E9" s="242" t="s">
        <v>111</v>
      </c>
      <c r="F9" s="242"/>
      <c r="G9" s="241">
        <f>基本情報!C5</f>
        <v>0</v>
      </c>
      <c r="H9" s="241"/>
      <c r="I9" s="241"/>
      <c r="J9" s="241"/>
      <c r="K9" s="241"/>
    </row>
    <row r="10" spans="1:13" s="28" customFormat="1" ht="19.5" customHeight="1" x14ac:dyDescent="0.15">
      <c r="A10" s="5"/>
      <c r="B10" s="5"/>
      <c r="C10" s="5"/>
      <c r="D10" s="5"/>
      <c r="E10" s="4"/>
      <c r="F10" s="26"/>
      <c r="G10" s="26"/>
      <c r="H10" s="26"/>
      <c r="I10" s="26"/>
      <c r="J10" s="26"/>
    </row>
    <row r="11" spans="1:13" s="28" customFormat="1" ht="19.5" customHeight="1" x14ac:dyDescent="0.15">
      <c r="B11" s="217" t="s">
        <v>25</v>
      </c>
      <c r="C11" s="217"/>
      <c r="D11" s="217"/>
      <c r="E11" s="57"/>
      <c r="F11" s="57"/>
      <c r="G11" s="57"/>
    </row>
    <row r="12" spans="1:13" s="28" customFormat="1" ht="33.75" customHeight="1" x14ac:dyDescent="0.15">
      <c r="B12" s="243" t="s">
        <v>320</v>
      </c>
      <c r="C12" s="243"/>
      <c r="D12" s="243"/>
      <c r="E12" s="243"/>
      <c r="F12" s="243"/>
      <c r="G12" s="243"/>
      <c r="H12" s="243"/>
      <c r="I12" s="243"/>
      <c r="J12" s="243"/>
      <c r="K12" s="243"/>
      <c r="L12" s="3"/>
    </row>
    <row r="13" spans="1:13" s="28" customFormat="1" ht="11.25" customHeight="1" thickBot="1" x14ac:dyDescent="0.2">
      <c r="C13" s="3"/>
      <c r="D13" s="3"/>
      <c r="E13" s="3"/>
      <c r="F13" s="3"/>
      <c r="G13" s="3"/>
      <c r="H13" s="3"/>
      <c r="I13" s="3"/>
      <c r="J13" s="3"/>
      <c r="K13" s="3"/>
      <c r="L13" s="3"/>
      <c r="M13" s="3"/>
    </row>
    <row r="14" spans="1:13" s="28" customFormat="1" ht="27" customHeight="1" x14ac:dyDescent="0.15">
      <c r="B14" s="193" t="s">
        <v>26</v>
      </c>
      <c r="C14" s="216"/>
      <c r="D14" s="245" t="s">
        <v>267</v>
      </c>
      <c r="E14" s="245"/>
      <c r="F14" s="216" t="s">
        <v>305</v>
      </c>
      <c r="G14" s="237"/>
      <c r="H14" s="237" t="s">
        <v>306</v>
      </c>
      <c r="I14" s="194"/>
      <c r="J14" s="237" t="s">
        <v>307</v>
      </c>
      <c r="K14" s="238"/>
    </row>
    <row r="15" spans="1:13" s="28" customFormat="1" ht="26.25" customHeight="1" x14ac:dyDescent="0.15">
      <c r="B15" s="246" t="s">
        <v>172</v>
      </c>
      <c r="C15" s="247"/>
      <c r="D15" s="247"/>
      <c r="E15" s="247"/>
      <c r="F15" s="59" t="s">
        <v>166</v>
      </c>
      <c r="G15" s="60"/>
      <c r="H15" s="59" t="s">
        <v>167</v>
      </c>
      <c r="I15" s="141"/>
      <c r="J15" s="59" t="s">
        <v>286</v>
      </c>
      <c r="K15" s="61"/>
    </row>
    <row r="16" spans="1:13" s="28" customFormat="1" ht="26.25" customHeight="1" x14ac:dyDescent="0.15">
      <c r="B16" s="246" t="s">
        <v>173</v>
      </c>
      <c r="C16" s="247"/>
      <c r="D16" s="247"/>
      <c r="E16" s="247"/>
      <c r="F16" s="59" t="s">
        <v>168</v>
      </c>
      <c r="G16" s="60"/>
      <c r="H16" s="59" t="s">
        <v>169</v>
      </c>
      <c r="I16" s="141"/>
      <c r="J16" s="59" t="s">
        <v>288</v>
      </c>
      <c r="K16" s="61"/>
    </row>
    <row r="17" spans="1:18" s="28" customFormat="1" ht="26.25" customHeight="1" x14ac:dyDescent="0.15">
      <c r="B17" s="246" t="s">
        <v>289</v>
      </c>
      <c r="C17" s="247"/>
      <c r="D17" s="247"/>
      <c r="E17" s="247"/>
      <c r="F17" s="59" t="s">
        <v>170</v>
      </c>
      <c r="G17" s="146" t="e">
        <f>G16/G15</f>
        <v>#DIV/0!</v>
      </c>
      <c r="H17" s="59" t="s">
        <v>171</v>
      </c>
      <c r="I17" s="147" t="e">
        <f>I16/I15</f>
        <v>#DIV/0!</v>
      </c>
      <c r="J17" s="59" t="s">
        <v>287</v>
      </c>
      <c r="K17" s="144" t="e">
        <f>K16/K15</f>
        <v>#DIV/0!</v>
      </c>
    </row>
    <row r="18" spans="1:18" s="28" customFormat="1" ht="26.25" customHeight="1" thickBot="1" x14ac:dyDescent="0.2">
      <c r="B18" s="248" t="s">
        <v>290</v>
      </c>
      <c r="C18" s="249"/>
      <c r="D18" s="249"/>
      <c r="E18" s="249"/>
      <c r="F18" s="62" t="s">
        <v>28</v>
      </c>
      <c r="G18" s="239" t="e">
        <f>(G16+I16+K16)/(G15+I15+K15)</f>
        <v>#DIV/0!</v>
      </c>
      <c r="H18" s="239"/>
      <c r="I18" s="239"/>
      <c r="J18" s="239"/>
      <c r="K18" s="240"/>
    </row>
    <row r="19" spans="1:18" s="28" customFormat="1" ht="18.75" customHeight="1" x14ac:dyDescent="0.15">
      <c r="B19" s="49" t="s">
        <v>151</v>
      </c>
      <c r="C19" s="215" t="s">
        <v>266</v>
      </c>
      <c r="D19" s="215"/>
      <c r="E19" s="215"/>
      <c r="F19" s="215"/>
      <c r="G19" s="215"/>
      <c r="H19" s="215"/>
      <c r="I19" s="215"/>
      <c r="J19" s="215"/>
      <c r="K19" s="215"/>
      <c r="L19" s="215"/>
      <c r="M19" s="215"/>
      <c r="N19" s="215"/>
      <c r="O19" s="215"/>
      <c r="P19" s="215"/>
      <c r="Q19" s="215"/>
      <c r="R19" s="215"/>
    </row>
    <row r="20" spans="1:18" s="28" customFormat="1" ht="18.75" customHeight="1" x14ac:dyDescent="0.15">
      <c r="A20" s="6"/>
      <c r="B20" s="49" t="s">
        <v>143</v>
      </c>
      <c r="C20" s="215" t="s">
        <v>153</v>
      </c>
      <c r="D20" s="215"/>
      <c r="E20" s="215"/>
      <c r="F20" s="215"/>
      <c r="G20" s="215"/>
      <c r="H20" s="215"/>
      <c r="I20" s="215"/>
      <c r="J20" s="215"/>
      <c r="K20" s="215"/>
      <c r="L20" s="215"/>
      <c r="M20" s="215"/>
      <c r="N20" s="215"/>
      <c r="O20" s="215"/>
      <c r="P20" s="215"/>
      <c r="Q20" s="215"/>
      <c r="R20" s="215"/>
    </row>
    <row r="21" spans="1:18" s="28" customFormat="1" ht="18.75" customHeight="1" x14ac:dyDescent="0.15">
      <c r="A21" s="6"/>
      <c r="B21" s="49" t="s">
        <v>152</v>
      </c>
      <c r="C21" s="215" t="s">
        <v>154</v>
      </c>
      <c r="D21" s="215"/>
      <c r="E21" s="215"/>
      <c r="F21" s="215"/>
      <c r="G21" s="215"/>
      <c r="H21" s="215"/>
      <c r="I21" s="215"/>
      <c r="J21" s="215"/>
      <c r="K21" s="215"/>
      <c r="L21" s="215"/>
      <c r="M21" s="215"/>
      <c r="N21" s="215"/>
      <c r="O21" s="215"/>
      <c r="P21" s="215"/>
      <c r="Q21" s="215"/>
      <c r="R21" s="215"/>
    </row>
    <row r="22" spans="1:18" s="28" customFormat="1" ht="18.75" customHeight="1" x14ac:dyDescent="0.15">
      <c r="A22" s="3"/>
      <c r="B22" s="49" t="s">
        <v>265</v>
      </c>
      <c r="C22" s="215" t="s">
        <v>155</v>
      </c>
      <c r="D22" s="215"/>
      <c r="E22" s="215"/>
      <c r="F22" s="215"/>
      <c r="G22" s="215"/>
      <c r="H22" s="215"/>
      <c r="I22" s="215"/>
      <c r="J22" s="215"/>
      <c r="K22" s="215"/>
      <c r="L22" s="215"/>
      <c r="M22" s="215"/>
      <c r="N22" s="215"/>
      <c r="O22" s="215"/>
      <c r="P22" s="215"/>
      <c r="Q22" s="215"/>
      <c r="R22" s="215"/>
    </row>
    <row r="23" spans="1:18" s="28" customFormat="1" ht="18.75" customHeight="1" x14ac:dyDescent="0.15">
      <c r="A23" s="3"/>
      <c r="B23" s="3"/>
      <c r="C23" s="128"/>
    </row>
    <row r="24" spans="1:18" s="28" customFormat="1" ht="19.5" customHeight="1" x14ac:dyDescent="0.15">
      <c r="B24" s="217" t="s">
        <v>29</v>
      </c>
      <c r="C24" s="217"/>
      <c r="D24" s="217"/>
      <c r="E24" s="57"/>
    </row>
    <row r="25" spans="1:18" s="28" customFormat="1" ht="55.5" customHeight="1" x14ac:dyDescent="0.15">
      <c r="B25" s="172" t="s">
        <v>308</v>
      </c>
      <c r="C25" s="172"/>
      <c r="D25" s="172"/>
      <c r="E25" s="172"/>
      <c r="F25" s="172"/>
      <c r="G25" s="172"/>
      <c r="H25" s="172"/>
      <c r="I25" s="172"/>
      <c r="J25" s="172"/>
    </row>
    <row r="26" spans="1:18" s="28" customFormat="1" ht="12" customHeight="1" thickBot="1" x14ac:dyDescent="0.2">
      <c r="B26" s="3"/>
      <c r="C26" s="3"/>
      <c r="D26" s="3"/>
      <c r="E26" s="3"/>
      <c r="F26" s="3"/>
      <c r="G26" s="3"/>
      <c r="H26" s="3"/>
      <c r="I26" s="3"/>
      <c r="J26" s="3"/>
    </row>
    <row r="27" spans="1:18" s="28" customFormat="1" ht="30" customHeight="1" thickBot="1" x14ac:dyDescent="0.2">
      <c r="B27" s="233" t="s">
        <v>30</v>
      </c>
      <c r="C27" s="234"/>
      <c r="D27" s="234"/>
      <c r="E27" s="234"/>
      <c r="F27" s="234"/>
      <c r="G27" s="235"/>
      <c r="H27" s="230" t="s">
        <v>31</v>
      </c>
      <c r="I27" s="231"/>
      <c r="J27" s="231"/>
      <c r="K27" s="232"/>
    </row>
    <row r="28" spans="1:18" s="28" customFormat="1" ht="26.25" customHeight="1" thickBot="1" x14ac:dyDescent="0.2">
      <c r="B28" s="173" t="s">
        <v>32</v>
      </c>
      <c r="C28" s="173"/>
    </row>
    <row r="29" spans="1:18" s="28" customFormat="1" ht="24" customHeight="1" x14ac:dyDescent="0.15">
      <c r="B29" s="193" t="s">
        <v>33</v>
      </c>
      <c r="C29" s="216"/>
      <c r="D29" s="122"/>
      <c r="E29" s="58" t="s">
        <v>34</v>
      </c>
      <c r="F29" s="218"/>
      <c r="G29" s="219"/>
      <c r="H29" s="219"/>
      <c r="I29" s="219"/>
      <c r="J29" s="219"/>
      <c r="K29" s="220"/>
      <c r="L29" s="51"/>
    </row>
    <row r="30" spans="1:18" s="28" customFormat="1" ht="24" customHeight="1" x14ac:dyDescent="0.15">
      <c r="B30" s="250" t="s">
        <v>35</v>
      </c>
      <c r="C30" s="251"/>
      <c r="D30" s="140" t="s">
        <v>309</v>
      </c>
      <c r="E30" s="50" t="s">
        <v>36</v>
      </c>
      <c r="F30" s="221" t="s">
        <v>309</v>
      </c>
      <c r="G30" s="222"/>
      <c r="H30" s="222"/>
      <c r="I30" s="222"/>
      <c r="J30" s="222"/>
      <c r="K30" s="223"/>
    </row>
    <row r="31" spans="1:18" s="28" customFormat="1" ht="14.25" customHeight="1" x14ac:dyDescent="0.15">
      <c r="B31" s="227" t="s">
        <v>37</v>
      </c>
      <c r="C31" s="228"/>
      <c r="D31" s="228"/>
      <c r="E31" s="228"/>
      <c r="F31" s="228"/>
      <c r="G31" s="228"/>
      <c r="H31" s="228"/>
      <c r="I31" s="228"/>
      <c r="J31" s="228"/>
      <c r="K31" s="229"/>
    </row>
    <row r="32" spans="1:18" s="28" customFormat="1" ht="82.5" customHeight="1" thickBot="1" x14ac:dyDescent="0.2">
      <c r="A32" s="55"/>
      <c r="B32" s="224"/>
      <c r="C32" s="225"/>
      <c r="D32" s="225"/>
      <c r="E32" s="225"/>
      <c r="F32" s="225"/>
      <c r="G32" s="225"/>
      <c r="H32" s="225"/>
      <c r="I32" s="225"/>
      <c r="J32" s="225"/>
      <c r="K32" s="226"/>
    </row>
    <row r="33" spans="2:10" s="28" customFormat="1" ht="18" customHeight="1" x14ac:dyDescent="0.15">
      <c r="B33" s="49" t="s">
        <v>151</v>
      </c>
      <c r="C33" s="244" t="s">
        <v>156</v>
      </c>
      <c r="D33" s="244"/>
      <c r="E33" s="244"/>
      <c r="F33" s="244"/>
      <c r="G33" s="244"/>
      <c r="H33" s="244"/>
      <c r="I33" s="244"/>
      <c r="J33" s="244"/>
    </row>
    <row r="34" spans="2:10" s="28" customFormat="1" ht="18" customHeight="1" x14ac:dyDescent="0.15">
      <c r="B34" s="29"/>
      <c r="C34" s="244" t="s">
        <v>175</v>
      </c>
      <c r="D34" s="244"/>
      <c r="E34" s="244"/>
      <c r="F34" s="244"/>
      <c r="G34" s="244"/>
      <c r="H34" s="244"/>
      <c r="I34" s="244"/>
      <c r="J34" s="244"/>
    </row>
    <row r="35" spans="2:10" s="28" customFormat="1" ht="18" customHeight="1" x14ac:dyDescent="0.15">
      <c r="B35" s="49"/>
      <c r="C35" s="244" t="s">
        <v>163</v>
      </c>
      <c r="D35" s="244"/>
      <c r="E35" s="244"/>
      <c r="F35" s="244"/>
      <c r="G35" s="244"/>
      <c r="H35" s="244"/>
      <c r="I35" s="244"/>
      <c r="J35" s="244"/>
    </row>
    <row r="36" spans="2:10" s="28" customFormat="1" ht="18" customHeight="1" x14ac:dyDescent="0.15">
      <c r="B36" s="49"/>
      <c r="C36" s="244" t="s">
        <v>164</v>
      </c>
      <c r="D36" s="244"/>
      <c r="E36" s="244"/>
      <c r="F36" s="244"/>
      <c r="G36" s="244"/>
      <c r="H36" s="244"/>
      <c r="I36" s="244"/>
      <c r="J36" s="244"/>
    </row>
    <row r="37" spans="2:10" s="28" customFormat="1" ht="18" customHeight="1" x14ac:dyDescent="0.15">
      <c r="B37" s="49"/>
      <c r="C37" s="244" t="s">
        <v>165</v>
      </c>
      <c r="D37" s="244"/>
      <c r="E37" s="244"/>
      <c r="F37" s="244"/>
      <c r="G37" s="244"/>
      <c r="H37" s="244"/>
      <c r="I37" s="244"/>
      <c r="J37" s="244"/>
    </row>
    <row r="38" spans="2:10" s="28" customFormat="1" ht="18" customHeight="1" x14ac:dyDescent="0.15">
      <c r="B38" s="49" t="s">
        <v>143</v>
      </c>
      <c r="C38" s="244" t="s">
        <v>157</v>
      </c>
      <c r="D38" s="244"/>
      <c r="E38" s="244"/>
      <c r="F38" s="244"/>
      <c r="G38" s="244"/>
      <c r="H38" s="244"/>
      <c r="I38" s="244"/>
      <c r="J38" s="244"/>
    </row>
  </sheetData>
  <mergeCells count="44">
    <mergeCell ref="C38:J38"/>
    <mergeCell ref="C37:J37"/>
    <mergeCell ref="D14:E14"/>
    <mergeCell ref="B15:E15"/>
    <mergeCell ref="B16:E16"/>
    <mergeCell ref="B17:E17"/>
    <mergeCell ref="B18:E18"/>
    <mergeCell ref="C33:J33"/>
    <mergeCell ref="C34:J34"/>
    <mergeCell ref="C35:J35"/>
    <mergeCell ref="C36:J36"/>
    <mergeCell ref="B28:C28"/>
    <mergeCell ref="C21:J21"/>
    <mergeCell ref="C20:J20"/>
    <mergeCell ref="C22:J22"/>
    <mergeCell ref="B30:C30"/>
    <mergeCell ref="A1:G1"/>
    <mergeCell ref="A2:G2"/>
    <mergeCell ref="A8:XFD8"/>
    <mergeCell ref="C19:J19"/>
    <mergeCell ref="B11:D11"/>
    <mergeCell ref="F14:G14"/>
    <mergeCell ref="H14:I14"/>
    <mergeCell ref="B14:C14"/>
    <mergeCell ref="K19:R19"/>
    <mergeCell ref="J14:K14"/>
    <mergeCell ref="G18:K18"/>
    <mergeCell ref="A4:L4"/>
    <mergeCell ref="A6:L6"/>
    <mergeCell ref="G9:K9"/>
    <mergeCell ref="E9:F9"/>
    <mergeCell ref="B12:K12"/>
    <mergeCell ref="F30:K30"/>
    <mergeCell ref="B32:K32"/>
    <mergeCell ref="B31:K31"/>
    <mergeCell ref="H27:K27"/>
    <mergeCell ref="B27:G27"/>
    <mergeCell ref="K20:R20"/>
    <mergeCell ref="K21:R21"/>
    <mergeCell ref="K22:R22"/>
    <mergeCell ref="B29:C29"/>
    <mergeCell ref="B24:D24"/>
    <mergeCell ref="B25:J25"/>
    <mergeCell ref="F29:K29"/>
  </mergeCells>
  <phoneticPr fontId="4"/>
  <printOptions horizontalCentered="1"/>
  <pageMargins left="0.51181102362204722" right="0.51181102362204722" top="0.74803149606299213" bottom="0.74803149606299213" header="0.31496062992125984" footer="0.31496062992125984"/>
  <pageSetup paperSize="9" scale="92" orientation="portrait" blackAndWhite="1"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81"/>
  <sheetViews>
    <sheetView view="pageBreakPreview" topLeftCell="A37" zoomScale="90" zoomScaleNormal="80" zoomScaleSheetLayoutView="90" workbookViewId="0">
      <selection activeCell="E67" sqref="E67"/>
    </sheetView>
  </sheetViews>
  <sheetFormatPr defaultRowHeight="13.5" x14ac:dyDescent="0.15"/>
  <cols>
    <col min="1" max="1" width="3.5" customWidth="1"/>
    <col min="2" max="2" width="5.625" customWidth="1"/>
    <col min="3" max="3" width="6.25" customWidth="1"/>
    <col min="4" max="4" width="32.625" customWidth="1"/>
    <col min="5" max="5" width="11.75" customWidth="1"/>
    <col min="6" max="6" width="4.75" customWidth="1"/>
    <col min="7" max="7" width="7.625" customWidth="1"/>
    <col min="8" max="8" width="4.75" customWidth="1"/>
    <col min="9" max="9" width="7.625" customWidth="1"/>
    <col min="10" max="10" width="4.75" customWidth="1"/>
    <col min="11" max="11" width="7.625" customWidth="1"/>
    <col min="12" max="12" width="3.5" customWidth="1"/>
    <col min="13" max="13" width="9" customWidth="1"/>
    <col min="14" max="14" width="3.5" customWidth="1"/>
  </cols>
  <sheetData>
    <row r="1" spans="1:13" s="28" customFormat="1" ht="20.25" customHeight="1" x14ac:dyDescent="0.15">
      <c r="A1" s="157" t="s">
        <v>160</v>
      </c>
      <c r="B1" s="157"/>
      <c r="C1" s="157"/>
      <c r="D1" s="157"/>
      <c r="E1" s="157"/>
      <c r="F1" s="157"/>
      <c r="G1" s="157"/>
      <c r="H1" s="27"/>
      <c r="J1" s="29" t="s">
        <v>91</v>
      </c>
    </row>
    <row r="2" spans="1:13" s="28" customFormat="1" ht="19.5" customHeight="1" x14ac:dyDescent="0.15">
      <c r="A2" s="173" t="s">
        <v>159</v>
      </c>
      <c r="B2" s="173"/>
      <c r="C2" s="173"/>
      <c r="D2" s="173"/>
      <c r="E2" s="173"/>
      <c r="F2" s="173"/>
      <c r="G2" s="173"/>
      <c r="H2" s="3"/>
    </row>
    <row r="3" spans="1:13" s="28" customFormat="1" ht="17.25" customHeight="1" x14ac:dyDescent="0.15">
      <c r="A3" s="3"/>
      <c r="B3" s="3"/>
      <c r="C3" s="3"/>
      <c r="D3" s="3"/>
      <c r="E3" s="3"/>
      <c r="F3" s="3"/>
      <c r="G3" s="3"/>
      <c r="H3" s="3"/>
    </row>
    <row r="4" spans="1:13" s="28" customFormat="1" ht="18.75" x14ac:dyDescent="0.15">
      <c r="A4" s="158" t="s">
        <v>158</v>
      </c>
      <c r="B4" s="158"/>
      <c r="C4" s="158"/>
      <c r="D4" s="158"/>
      <c r="E4" s="158"/>
      <c r="F4" s="158"/>
      <c r="G4" s="158"/>
      <c r="H4" s="158"/>
      <c r="I4" s="158"/>
      <c r="J4" s="158"/>
      <c r="K4" s="158"/>
      <c r="L4" s="158"/>
    </row>
    <row r="5" spans="1:13" s="28" customFormat="1" ht="16.5" customHeight="1" x14ac:dyDescent="0.15">
      <c r="A5" s="25"/>
      <c r="B5" s="25"/>
      <c r="C5" s="25"/>
      <c r="D5" s="25"/>
      <c r="E5" s="25"/>
      <c r="F5" s="25"/>
      <c r="G5" s="25"/>
      <c r="H5" s="25"/>
      <c r="I5" s="25"/>
      <c r="J5" s="25"/>
      <c r="K5" s="25"/>
    </row>
    <row r="6" spans="1:13" s="28" customFormat="1" ht="20.25" customHeight="1" x14ac:dyDescent="0.15">
      <c r="A6" s="182" t="str">
        <f>"（"&amp;基本情報!C2&amp;"）"</f>
        <v>（浜松医科大学基幹整備（屋外通信線）工事（Ⅱ期））</v>
      </c>
      <c r="B6" s="182"/>
      <c r="C6" s="182"/>
      <c r="D6" s="182"/>
      <c r="E6" s="182"/>
      <c r="F6" s="182"/>
      <c r="G6" s="182"/>
      <c r="H6" s="182"/>
      <c r="I6" s="182"/>
      <c r="J6" s="182"/>
      <c r="K6" s="182"/>
      <c r="L6" s="182"/>
    </row>
    <row r="7" spans="1:13" s="28" customFormat="1" x14ac:dyDescent="0.15">
      <c r="A7" s="4"/>
      <c r="B7" s="4"/>
      <c r="C7" s="4"/>
      <c r="D7" s="4"/>
      <c r="E7" s="4"/>
      <c r="F7" s="4"/>
      <c r="G7" s="4"/>
      <c r="H7" s="4"/>
      <c r="I7" s="4"/>
      <c r="J7" s="4"/>
      <c r="K7" s="4"/>
    </row>
    <row r="8" spans="1:13" s="236" customFormat="1" ht="20.25" customHeight="1" x14ac:dyDescent="0.15"/>
    <row r="9" spans="1:13" s="28" customFormat="1" ht="19.5" customHeight="1" x14ac:dyDescent="0.15">
      <c r="A9" s="5"/>
      <c r="B9" s="5"/>
      <c r="C9" s="5"/>
      <c r="D9" s="5"/>
      <c r="E9" s="242" t="s">
        <v>111</v>
      </c>
      <c r="F9" s="242"/>
      <c r="G9" s="241">
        <f>基本情報!C5</f>
        <v>0</v>
      </c>
      <c r="H9" s="241"/>
      <c r="I9" s="241"/>
      <c r="J9" s="241"/>
      <c r="K9" s="241"/>
    </row>
    <row r="10" spans="1:13" s="28" customFormat="1" ht="19.5" customHeight="1" x14ac:dyDescent="0.15">
      <c r="A10" s="5"/>
      <c r="B10" s="5"/>
      <c r="C10" s="5"/>
      <c r="D10" s="5"/>
      <c r="E10" s="4"/>
      <c r="F10" s="26"/>
      <c r="G10" s="26"/>
      <c r="H10" s="26"/>
      <c r="I10" s="26"/>
      <c r="J10" s="26"/>
    </row>
    <row r="11" spans="1:13" s="28" customFormat="1" ht="19.5" customHeight="1" x14ac:dyDescent="0.15">
      <c r="B11" s="217" t="s">
        <v>25</v>
      </c>
      <c r="C11" s="217"/>
      <c r="D11" s="217"/>
      <c r="E11" s="57"/>
      <c r="F11" s="57"/>
      <c r="G11" s="57"/>
    </row>
    <row r="12" spans="1:13" s="28" customFormat="1" ht="33.75" customHeight="1" x14ac:dyDescent="0.15">
      <c r="B12" s="243" t="s">
        <v>319</v>
      </c>
      <c r="C12" s="243"/>
      <c r="D12" s="243"/>
      <c r="E12" s="243"/>
      <c r="F12" s="243"/>
      <c r="G12" s="243"/>
      <c r="H12" s="243"/>
      <c r="I12" s="243"/>
      <c r="J12" s="243"/>
      <c r="K12" s="243"/>
      <c r="L12" s="3"/>
    </row>
    <row r="13" spans="1:13" s="28" customFormat="1" x14ac:dyDescent="0.15">
      <c r="B13" s="173" t="s">
        <v>161</v>
      </c>
      <c r="C13" s="173"/>
      <c r="D13" s="173"/>
      <c r="E13" s="173"/>
      <c r="F13" s="173"/>
      <c r="G13" s="173"/>
      <c r="H13" s="173"/>
      <c r="I13" s="173"/>
      <c r="J13" s="3"/>
      <c r="K13" s="3"/>
      <c r="L13" s="3"/>
    </row>
    <row r="14" spans="1:13" s="28" customFormat="1" ht="6.75" customHeight="1" x14ac:dyDescent="0.15">
      <c r="B14" s="3"/>
      <c r="C14" s="3"/>
      <c r="D14" s="3"/>
      <c r="E14" s="3"/>
      <c r="F14" s="3"/>
      <c r="G14" s="3"/>
      <c r="H14" s="3"/>
      <c r="I14" s="3"/>
      <c r="J14" s="3"/>
      <c r="K14" s="3"/>
      <c r="L14" s="3"/>
    </row>
    <row r="15" spans="1:13" s="28" customFormat="1" ht="17.25" customHeight="1" x14ac:dyDescent="0.15">
      <c r="B15" s="253" t="s">
        <v>176</v>
      </c>
      <c r="C15" s="253"/>
      <c r="D15" s="102"/>
      <c r="E15" s="3"/>
      <c r="F15" s="3"/>
      <c r="G15" s="3"/>
      <c r="H15" s="3"/>
      <c r="I15" s="3"/>
      <c r="J15" s="3"/>
      <c r="K15" s="3"/>
      <c r="L15" s="3"/>
    </row>
    <row r="16" spans="1:13" s="28" customFormat="1" ht="7.5" customHeight="1" thickBot="1" x14ac:dyDescent="0.2">
      <c r="C16" s="3"/>
      <c r="D16" s="3"/>
      <c r="E16" s="3"/>
      <c r="F16" s="3"/>
      <c r="G16" s="3"/>
      <c r="H16" s="3"/>
      <c r="I16" s="3"/>
      <c r="J16" s="3"/>
      <c r="K16" s="3"/>
      <c r="L16" s="3"/>
      <c r="M16" s="3"/>
    </row>
    <row r="17" spans="2:13" s="28" customFormat="1" ht="27" customHeight="1" x14ac:dyDescent="0.15">
      <c r="B17" s="193" t="s">
        <v>26</v>
      </c>
      <c r="C17" s="216"/>
      <c r="D17" s="245" t="s">
        <v>27</v>
      </c>
      <c r="E17" s="245"/>
      <c r="F17" s="216" t="s">
        <v>305</v>
      </c>
      <c r="G17" s="237"/>
      <c r="H17" s="216" t="s">
        <v>306</v>
      </c>
      <c r="I17" s="237"/>
      <c r="J17" s="216" t="s">
        <v>307</v>
      </c>
      <c r="K17" s="252"/>
    </row>
    <row r="18" spans="2:13" s="28" customFormat="1" ht="26.25" customHeight="1" x14ac:dyDescent="0.15">
      <c r="B18" s="246" t="s">
        <v>172</v>
      </c>
      <c r="C18" s="247"/>
      <c r="D18" s="247"/>
      <c r="E18" s="247"/>
      <c r="F18" s="59" t="s">
        <v>166</v>
      </c>
      <c r="G18" s="60"/>
      <c r="H18" s="59" t="s">
        <v>167</v>
      </c>
      <c r="I18" s="141"/>
      <c r="J18" s="59" t="s">
        <v>286</v>
      </c>
      <c r="K18" s="61"/>
    </row>
    <row r="19" spans="2:13" s="28" customFormat="1" ht="26.25" customHeight="1" x14ac:dyDescent="0.15">
      <c r="B19" s="246" t="s">
        <v>173</v>
      </c>
      <c r="C19" s="247"/>
      <c r="D19" s="247"/>
      <c r="E19" s="247"/>
      <c r="F19" s="59" t="s">
        <v>168</v>
      </c>
      <c r="G19" s="60"/>
      <c r="H19" s="59" t="s">
        <v>169</v>
      </c>
      <c r="I19" s="141"/>
      <c r="J19" s="59" t="s">
        <v>288</v>
      </c>
      <c r="K19" s="61"/>
    </row>
    <row r="20" spans="2:13" s="28" customFormat="1" ht="26.25" customHeight="1" x14ac:dyDescent="0.15">
      <c r="B20" s="246" t="s">
        <v>174</v>
      </c>
      <c r="C20" s="247"/>
      <c r="D20" s="247"/>
      <c r="E20" s="247"/>
      <c r="F20" s="59" t="s">
        <v>170</v>
      </c>
      <c r="G20" s="142" t="e">
        <f>G19/G18</f>
        <v>#DIV/0!</v>
      </c>
      <c r="H20" s="59" t="s">
        <v>171</v>
      </c>
      <c r="I20" s="143" t="e">
        <f>I19/I18</f>
        <v>#DIV/0!</v>
      </c>
      <c r="J20" s="59" t="s">
        <v>287</v>
      </c>
      <c r="K20" s="144" t="e">
        <f>K19/K18</f>
        <v>#DIV/0!</v>
      </c>
    </row>
    <row r="21" spans="2:13" s="28" customFormat="1" ht="26.25" customHeight="1" thickBot="1" x14ac:dyDescent="0.2">
      <c r="B21" s="248" t="s">
        <v>291</v>
      </c>
      <c r="C21" s="249"/>
      <c r="D21" s="249"/>
      <c r="E21" s="249"/>
      <c r="F21" s="62" t="s">
        <v>28</v>
      </c>
      <c r="G21" s="239" t="e">
        <f>(G19+I19+K19)/(G18+I18+K18)</f>
        <v>#DIV/0!</v>
      </c>
      <c r="H21" s="239"/>
      <c r="I21" s="239"/>
      <c r="J21" s="239"/>
      <c r="K21" s="240"/>
    </row>
    <row r="22" spans="2:13" s="28" customFormat="1" ht="6.75" customHeight="1" x14ac:dyDescent="0.15">
      <c r="B22" s="3"/>
      <c r="C22" s="3"/>
      <c r="D22" s="3"/>
      <c r="E22" s="3"/>
      <c r="F22" s="3"/>
      <c r="G22" s="3"/>
      <c r="H22" s="3"/>
      <c r="I22" s="3"/>
      <c r="J22" s="3"/>
      <c r="K22" s="3"/>
      <c r="L22" s="3"/>
    </row>
    <row r="23" spans="2:13" s="28" customFormat="1" ht="17.25" customHeight="1" x14ac:dyDescent="0.15">
      <c r="B23" s="253" t="s">
        <v>176</v>
      </c>
      <c r="C23" s="253"/>
      <c r="D23" s="117"/>
      <c r="E23" s="3"/>
      <c r="F23" s="3"/>
      <c r="G23" s="3"/>
      <c r="H23" s="3"/>
      <c r="I23" s="3"/>
      <c r="J23" s="3"/>
      <c r="K23" s="3"/>
      <c r="L23" s="3"/>
    </row>
    <row r="24" spans="2:13" s="28" customFormat="1" ht="7.5" customHeight="1" thickBot="1" x14ac:dyDescent="0.2">
      <c r="C24" s="3"/>
      <c r="D24" s="3"/>
      <c r="E24" s="3"/>
      <c r="F24" s="3"/>
      <c r="G24" s="3"/>
      <c r="H24" s="3"/>
      <c r="I24" s="3"/>
      <c r="J24" s="3"/>
      <c r="K24" s="3"/>
      <c r="L24" s="3"/>
      <c r="M24" s="3"/>
    </row>
    <row r="25" spans="2:13" s="28" customFormat="1" ht="27" customHeight="1" x14ac:dyDescent="0.15">
      <c r="B25" s="193" t="s">
        <v>26</v>
      </c>
      <c r="C25" s="216"/>
      <c r="D25" s="245" t="s">
        <v>27</v>
      </c>
      <c r="E25" s="245"/>
      <c r="F25" s="216" t="str">
        <f>F17</f>
        <v>令和２年度</v>
      </c>
      <c r="G25" s="237"/>
      <c r="H25" s="216" t="str">
        <f t="shared" ref="H25" si="0">H17</f>
        <v>令和３年度</v>
      </c>
      <c r="I25" s="237"/>
      <c r="J25" s="216" t="str">
        <f t="shared" ref="J25" si="1">J17</f>
        <v>令和４年度</v>
      </c>
      <c r="K25" s="252"/>
    </row>
    <row r="26" spans="2:13" s="28" customFormat="1" ht="26.25" customHeight="1" x14ac:dyDescent="0.15">
      <c r="B26" s="246" t="s">
        <v>172</v>
      </c>
      <c r="C26" s="247"/>
      <c r="D26" s="247"/>
      <c r="E26" s="247"/>
      <c r="F26" s="59" t="s">
        <v>166</v>
      </c>
      <c r="G26" s="60"/>
      <c r="H26" s="59" t="s">
        <v>167</v>
      </c>
      <c r="I26" s="141"/>
      <c r="J26" s="59" t="s">
        <v>286</v>
      </c>
      <c r="K26" s="61"/>
    </row>
    <row r="27" spans="2:13" s="28" customFormat="1" ht="26.25" customHeight="1" x14ac:dyDescent="0.15">
      <c r="B27" s="246" t="s">
        <v>173</v>
      </c>
      <c r="C27" s="247"/>
      <c r="D27" s="247"/>
      <c r="E27" s="247"/>
      <c r="F27" s="59" t="s">
        <v>168</v>
      </c>
      <c r="G27" s="60"/>
      <c r="H27" s="59" t="s">
        <v>169</v>
      </c>
      <c r="I27" s="141"/>
      <c r="J27" s="59" t="s">
        <v>288</v>
      </c>
      <c r="K27" s="61"/>
    </row>
    <row r="28" spans="2:13" s="28" customFormat="1" ht="26.25" customHeight="1" x14ac:dyDescent="0.15">
      <c r="B28" s="246" t="s">
        <v>174</v>
      </c>
      <c r="C28" s="247"/>
      <c r="D28" s="247"/>
      <c r="E28" s="247"/>
      <c r="F28" s="59" t="s">
        <v>170</v>
      </c>
      <c r="G28" s="142" t="e">
        <f>G27/G26</f>
        <v>#DIV/0!</v>
      </c>
      <c r="H28" s="59" t="s">
        <v>171</v>
      </c>
      <c r="I28" s="143" t="e">
        <f>I27/I26</f>
        <v>#DIV/0!</v>
      </c>
      <c r="J28" s="59" t="s">
        <v>287</v>
      </c>
      <c r="K28" s="144" t="e">
        <f>K27/K26</f>
        <v>#DIV/0!</v>
      </c>
    </row>
    <row r="29" spans="2:13" s="28" customFormat="1" ht="26.25" customHeight="1" thickBot="1" x14ac:dyDescent="0.2">
      <c r="B29" s="248" t="s">
        <v>291</v>
      </c>
      <c r="C29" s="249"/>
      <c r="D29" s="249"/>
      <c r="E29" s="249"/>
      <c r="F29" s="62" t="s">
        <v>28</v>
      </c>
      <c r="G29" s="239" t="e">
        <f>(G27+I27+K27)/(G26+I26+K26)</f>
        <v>#DIV/0!</v>
      </c>
      <c r="H29" s="239"/>
      <c r="I29" s="239"/>
      <c r="J29" s="239"/>
      <c r="K29" s="240"/>
    </row>
    <row r="30" spans="2:13" s="28" customFormat="1" ht="6.75" customHeight="1" x14ac:dyDescent="0.15">
      <c r="B30" s="3"/>
      <c r="C30" s="3"/>
      <c r="D30" s="3"/>
      <c r="E30" s="3"/>
      <c r="F30" s="3"/>
      <c r="G30" s="3"/>
      <c r="H30" s="3"/>
      <c r="I30" s="3"/>
      <c r="J30" s="3"/>
      <c r="K30" s="3"/>
      <c r="L30" s="3"/>
    </row>
    <row r="31" spans="2:13" s="28" customFormat="1" ht="17.25" customHeight="1" x14ac:dyDescent="0.15">
      <c r="B31" s="253" t="s">
        <v>176</v>
      </c>
      <c r="C31" s="253"/>
      <c r="D31" s="102"/>
      <c r="E31" s="3"/>
      <c r="F31" s="3"/>
      <c r="G31" s="3"/>
      <c r="H31" s="3"/>
      <c r="I31" s="3"/>
      <c r="J31" s="3"/>
      <c r="K31" s="3"/>
      <c r="L31" s="3"/>
    </row>
    <row r="32" spans="2:13" s="28" customFormat="1" ht="7.5" customHeight="1" thickBot="1" x14ac:dyDescent="0.2">
      <c r="C32" s="3"/>
      <c r="D32" s="3"/>
      <c r="E32" s="3"/>
      <c r="F32" s="3"/>
      <c r="G32" s="3"/>
      <c r="H32" s="3"/>
      <c r="I32" s="3"/>
      <c r="J32" s="3"/>
      <c r="K32" s="3"/>
      <c r="L32" s="3"/>
      <c r="M32" s="3"/>
    </row>
    <row r="33" spans="2:13" s="28" customFormat="1" ht="27" customHeight="1" x14ac:dyDescent="0.15">
      <c r="B33" s="193" t="s">
        <v>26</v>
      </c>
      <c r="C33" s="216"/>
      <c r="D33" s="245" t="s">
        <v>27</v>
      </c>
      <c r="E33" s="245"/>
      <c r="F33" s="216" t="str">
        <f>F17</f>
        <v>令和２年度</v>
      </c>
      <c r="G33" s="237"/>
      <c r="H33" s="216" t="str">
        <f t="shared" ref="H33" si="2">H17</f>
        <v>令和３年度</v>
      </c>
      <c r="I33" s="237"/>
      <c r="J33" s="216" t="str">
        <f t="shared" ref="J33" si="3">J17</f>
        <v>令和４年度</v>
      </c>
      <c r="K33" s="252"/>
    </row>
    <row r="34" spans="2:13" s="28" customFormat="1" ht="26.25" customHeight="1" x14ac:dyDescent="0.15">
      <c r="B34" s="246" t="s">
        <v>172</v>
      </c>
      <c r="C34" s="247"/>
      <c r="D34" s="247"/>
      <c r="E34" s="247"/>
      <c r="F34" s="59" t="s">
        <v>166</v>
      </c>
      <c r="G34" s="60"/>
      <c r="H34" s="59" t="s">
        <v>167</v>
      </c>
      <c r="I34" s="141"/>
      <c r="J34" s="59" t="s">
        <v>286</v>
      </c>
      <c r="K34" s="61"/>
    </row>
    <row r="35" spans="2:13" s="28" customFormat="1" ht="26.25" customHeight="1" x14ac:dyDescent="0.15">
      <c r="B35" s="246" t="s">
        <v>173</v>
      </c>
      <c r="C35" s="247"/>
      <c r="D35" s="247"/>
      <c r="E35" s="247"/>
      <c r="F35" s="59" t="s">
        <v>168</v>
      </c>
      <c r="G35" s="60"/>
      <c r="H35" s="59" t="s">
        <v>169</v>
      </c>
      <c r="I35" s="141"/>
      <c r="J35" s="59" t="s">
        <v>288</v>
      </c>
      <c r="K35" s="61"/>
    </row>
    <row r="36" spans="2:13" s="28" customFormat="1" ht="26.25" customHeight="1" x14ac:dyDescent="0.15">
      <c r="B36" s="246" t="s">
        <v>174</v>
      </c>
      <c r="C36" s="247"/>
      <c r="D36" s="247"/>
      <c r="E36" s="247"/>
      <c r="F36" s="59" t="s">
        <v>170</v>
      </c>
      <c r="G36" s="142" t="e">
        <f>G35/G34</f>
        <v>#DIV/0!</v>
      </c>
      <c r="H36" s="59" t="s">
        <v>171</v>
      </c>
      <c r="I36" s="143" t="e">
        <f>I35/I34</f>
        <v>#DIV/0!</v>
      </c>
      <c r="J36" s="59" t="s">
        <v>287</v>
      </c>
      <c r="K36" s="144" t="e">
        <f>K35/K34</f>
        <v>#DIV/0!</v>
      </c>
    </row>
    <row r="37" spans="2:13" s="28" customFormat="1" ht="26.25" customHeight="1" thickBot="1" x14ac:dyDescent="0.2">
      <c r="B37" s="248" t="s">
        <v>291</v>
      </c>
      <c r="C37" s="249"/>
      <c r="D37" s="249"/>
      <c r="E37" s="249"/>
      <c r="F37" s="62" t="s">
        <v>28</v>
      </c>
      <c r="G37" s="239" t="e">
        <f>(G35+I35+K35)/(G34+I34+K34)</f>
        <v>#DIV/0!</v>
      </c>
      <c r="H37" s="239"/>
      <c r="I37" s="239"/>
      <c r="J37" s="239"/>
      <c r="K37" s="240"/>
    </row>
    <row r="38" spans="2:13" s="28" customFormat="1" ht="26.25" customHeight="1" x14ac:dyDescent="0.15">
      <c r="B38" s="49" t="s">
        <v>151</v>
      </c>
      <c r="C38" s="215" t="s">
        <v>266</v>
      </c>
      <c r="D38" s="215"/>
      <c r="E38" s="215"/>
      <c r="F38" s="215"/>
      <c r="G38" s="215"/>
      <c r="H38" s="215"/>
      <c r="I38" s="215"/>
      <c r="J38" s="215"/>
    </row>
    <row r="39" spans="2:13" s="28" customFormat="1" ht="26.25" customHeight="1" x14ac:dyDescent="0.15">
      <c r="B39" s="38"/>
      <c r="C39" s="38"/>
      <c r="D39" s="38"/>
      <c r="E39" s="38"/>
      <c r="F39" s="63"/>
      <c r="G39" s="64"/>
      <c r="H39" s="64"/>
      <c r="I39" s="64"/>
    </row>
    <row r="40" spans="2:13" s="28" customFormat="1" ht="26.25" customHeight="1" x14ac:dyDescent="0.15">
      <c r="B40" s="38"/>
      <c r="C40" s="38"/>
      <c r="D40" s="38"/>
      <c r="E40" s="38"/>
      <c r="F40" s="63"/>
      <c r="G40" s="64"/>
      <c r="H40" s="64"/>
      <c r="I40" s="64"/>
    </row>
    <row r="41" spans="2:13" s="28" customFormat="1" ht="26.25" customHeight="1" x14ac:dyDescent="0.15">
      <c r="B41" s="38"/>
      <c r="C41" s="38"/>
      <c r="D41" s="38"/>
      <c r="E41" s="38"/>
      <c r="F41" s="63"/>
      <c r="G41" s="64"/>
      <c r="H41" s="64"/>
      <c r="I41" s="64"/>
    </row>
    <row r="42" spans="2:13" s="28" customFormat="1" ht="26.25" customHeight="1" x14ac:dyDescent="0.15">
      <c r="B42" s="38"/>
      <c r="C42" s="38"/>
      <c r="D42" s="38"/>
      <c r="E42" s="38"/>
      <c r="F42" s="63"/>
      <c r="G42" s="64"/>
      <c r="H42" s="64"/>
      <c r="I42" s="64"/>
    </row>
    <row r="43" spans="2:13" s="28" customFormat="1" ht="26.25" customHeight="1" x14ac:dyDescent="0.15">
      <c r="B43" s="38"/>
      <c r="C43" s="38"/>
      <c r="D43" s="38"/>
      <c r="E43" s="38"/>
      <c r="F43" s="63"/>
      <c r="G43" s="64"/>
      <c r="H43" s="64"/>
      <c r="I43" s="64"/>
    </row>
    <row r="44" spans="2:13" s="28" customFormat="1" x14ac:dyDescent="0.15">
      <c r="B44" s="173" t="s">
        <v>177</v>
      </c>
      <c r="C44" s="173"/>
      <c r="D44" s="173"/>
      <c r="E44" s="173"/>
      <c r="F44" s="173"/>
      <c r="G44" s="173"/>
      <c r="H44" s="173"/>
      <c r="I44" s="173"/>
      <c r="J44" s="3"/>
      <c r="K44" s="3"/>
      <c r="L44" s="3"/>
    </row>
    <row r="45" spans="2:13" s="28" customFormat="1" ht="6.75" customHeight="1" x14ac:dyDescent="0.15">
      <c r="B45" s="3"/>
      <c r="C45" s="3"/>
      <c r="D45" s="3"/>
      <c r="E45" s="3"/>
      <c r="F45" s="3"/>
      <c r="G45" s="3"/>
      <c r="H45" s="3"/>
      <c r="I45" s="3"/>
      <c r="J45" s="3"/>
      <c r="K45" s="3"/>
      <c r="L45" s="3"/>
    </row>
    <row r="46" spans="2:13" s="28" customFormat="1" ht="17.25" customHeight="1" x14ac:dyDescent="0.15">
      <c r="B46" s="253" t="s">
        <v>176</v>
      </c>
      <c r="C46" s="253"/>
      <c r="D46" s="102"/>
      <c r="E46" s="3"/>
      <c r="F46" s="3"/>
      <c r="G46" s="3"/>
      <c r="H46" s="3"/>
      <c r="I46" s="3"/>
      <c r="J46" s="3"/>
      <c r="K46" s="3"/>
      <c r="L46" s="3"/>
    </row>
    <row r="47" spans="2:13" s="28" customFormat="1" ht="7.5" customHeight="1" thickBot="1" x14ac:dyDescent="0.2">
      <c r="C47" s="3"/>
      <c r="D47" s="3"/>
      <c r="E47" s="3"/>
      <c r="F47" s="3"/>
      <c r="G47" s="3"/>
      <c r="H47" s="3"/>
      <c r="I47" s="3"/>
      <c r="J47" s="3"/>
      <c r="K47" s="3"/>
      <c r="L47" s="3"/>
      <c r="M47" s="3"/>
    </row>
    <row r="48" spans="2:13" s="28" customFormat="1" ht="27" customHeight="1" x14ac:dyDescent="0.15">
      <c r="B48" s="193" t="s">
        <v>26</v>
      </c>
      <c r="C48" s="216"/>
      <c r="D48" s="245" t="s">
        <v>27</v>
      </c>
      <c r="E48" s="245"/>
      <c r="F48" s="216" t="str">
        <f>F17</f>
        <v>令和２年度</v>
      </c>
      <c r="G48" s="237"/>
      <c r="H48" s="216" t="str">
        <f t="shared" ref="H48" si="4">H17</f>
        <v>令和３年度</v>
      </c>
      <c r="I48" s="237"/>
      <c r="J48" s="216" t="str">
        <f t="shared" ref="J48" si="5">J17</f>
        <v>令和４年度</v>
      </c>
      <c r="K48" s="252"/>
    </row>
    <row r="49" spans="1:13" s="28" customFormat="1" ht="26.25" customHeight="1" x14ac:dyDescent="0.15">
      <c r="B49" s="246" t="s">
        <v>172</v>
      </c>
      <c r="C49" s="247"/>
      <c r="D49" s="247"/>
      <c r="E49" s="247"/>
      <c r="F49" s="59" t="s">
        <v>166</v>
      </c>
      <c r="G49" s="60"/>
      <c r="H49" s="59" t="s">
        <v>167</v>
      </c>
      <c r="I49" s="141"/>
      <c r="J49" s="59" t="s">
        <v>286</v>
      </c>
      <c r="K49" s="61"/>
    </row>
    <row r="50" spans="1:13" s="28" customFormat="1" ht="26.25" customHeight="1" x14ac:dyDescent="0.15">
      <c r="B50" s="246" t="s">
        <v>173</v>
      </c>
      <c r="C50" s="247"/>
      <c r="D50" s="247"/>
      <c r="E50" s="247"/>
      <c r="F50" s="59" t="s">
        <v>168</v>
      </c>
      <c r="G50" s="60"/>
      <c r="H50" s="59" t="s">
        <v>169</v>
      </c>
      <c r="I50" s="141"/>
      <c r="J50" s="59" t="s">
        <v>288</v>
      </c>
      <c r="K50" s="61"/>
    </row>
    <row r="51" spans="1:13" s="28" customFormat="1" ht="26.25" customHeight="1" x14ac:dyDescent="0.15">
      <c r="B51" s="246" t="s">
        <v>174</v>
      </c>
      <c r="C51" s="247"/>
      <c r="D51" s="247"/>
      <c r="E51" s="247"/>
      <c r="F51" s="59" t="s">
        <v>170</v>
      </c>
      <c r="G51" s="142" t="e">
        <f>G50/G49</f>
        <v>#DIV/0!</v>
      </c>
      <c r="H51" s="59" t="s">
        <v>171</v>
      </c>
      <c r="I51" s="143" t="e">
        <f>I50/I49</f>
        <v>#DIV/0!</v>
      </c>
      <c r="J51" s="59" t="s">
        <v>287</v>
      </c>
      <c r="K51" s="144" t="e">
        <f>K50/K49</f>
        <v>#DIV/0!</v>
      </c>
    </row>
    <row r="52" spans="1:13" s="28" customFormat="1" ht="26.25" customHeight="1" thickBot="1" x14ac:dyDescent="0.2">
      <c r="B52" s="248" t="s">
        <v>291</v>
      </c>
      <c r="C52" s="249"/>
      <c r="D52" s="249"/>
      <c r="E52" s="249"/>
      <c r="F52" s="62" t="s">
        <v>28</v>
      </c>
      <c r="G52" s="239" t="e">
        <f>(G50+I50+K50)/(G49+I49+K49)</f>
        <v>#DIV/0!</v>
      </c>
      <c r="H52" s="239"/>
      <c r="I52" s="239"/>
      <c r="J52" s="239"/>
      <c r="K52" s="240"/>
    </row>
    <row r="53" spans="1:13" s="28" customFormat="1" ht="23.25" customHeight="1" x14ac:dyDescent="0.15">
      <c r="B53" s="38"/>
      <c r="C53" s="38"/>
      <c r="D53" s="38"/>
      <c r="E53" s="38"/>
      <c r="F53" s="63"/>
      <c r="G53" s="64"/>
      <c r="H53" s="64"/>
      <c r="I53" s="64"/>
    </row>
    <row r="54" spans="1:13" s="28" customFormat="1" x14ac:dyDescent="0.15">
      <c r="B54" s="173" t="s">
        <v>178</v>
      </c>
      <c r="C54" s="173"/>
      <c r="D54" s="173"/>
      <c r="E54" s="173"/>
      <c r="F54" s="173"/>
      <c r="G54" s="173"/>
      <c r="H54" s="173"/>
      <c r="I54" s="173"/>
      <c r="J54" s="3"/>
      <c r="K54" s="3"/>
      <c r="L54" s="3"/>
    </row>
    <row r="55" spans="1:13" s="28" customFormat="1" ht="6.75" customHeight="1" x14ac:dyDescent="0.15">
      <c r="B55" s="3"/>
      <c r="C55" s="3"/>
      <c r="D55" s="3"/>
      <c r="E55" s="3"/>
      <c r="F55" s="3"/>
      <c r="G55" s="3"/>
      <c r="H55" s="3"/>
      <c r="I55" s="3"/>
      <c r="J55" s="3"/>
      <c r="K55" s="3"/>
      <c r="L55" s="3"/>
    </row>
    <row r="56" spans="1:13" s="28" customFormat="1" ht="17.25" customHeight="1" x14ac:dyDescent="0.15">
      <c r="B56" s="253" t="s">
        <v>176</v>
      </c>
      <c r="C56" s="253"/>
      <c r="D56" s="102"/>
      <c r="E56" s="3"/>
      <c r="F56" s="3"/>
      <c r="G56" s="3"/>
      <c r="H56" s="3"/>
      <c r="I56" s="3"/>
      <c r="J56" s="3"/>
      <c r="K56" s="3"/>
      <c r="L56" s="3"/>
    </row>
    <row r="57" spans="1:13" s="28" customFormat="1" ht="7.5" customHeight="1" thickBot="1" x14ac:dyDescent="0.2">
      <c r="C57" s="3"/>
      <c r="D57" s="3"/>
      <c r="E57" s="3"/>
      <c r="F57" s="3"/>
      <c r="G57" s="3"/>
      <c r="H57" s="3"/>
      <c r="I57" s="3"/>
      <c r="J57" s="3"/>
      <c r="K57" s="3"/>
      <c r="L57" s="3"/>
      <c r="M57" s="3"/>
    </row>
    <row r="58" spans="1:13" s="28" customFormat="1" ht="27" customHeight="1" x14ac:dyDescent="0.15">
      <c r="B58" s="193" t="s">
        <v>26</v>
      </c>
      <c r="C58" s="216"/>
      <c r="D58" s="245" t="s">
        <v>27</v>
      </c>
      <c r="E58" s="245"/>
      <c r="F58" s="237" t="str">
        <f>F17</f>
        <v>令和２年度</v>
      </c>
      <c r="G58" s="194"/>
      <c r="H58" s="237" t="str">
        <f t="shared" ref="H58" si="6">H17</f>
        <v>令和３年度</v>
      </c>
      <c r="I58" s="194"/>
      <c r="J58" s="237" t="str">
        <f t="shared" ref="J58" si="7">J17</f>
        <v>令和４年度</v>
      </c>
      <c r="K58" s="238"/>
    </row>
    <row r="59" spans="1:13" s="28" customFormat="1" ht="26.25" customHeight="1" x14ac:dyDescent="0.15">
      <c r="B59" s="246" t="s">
        <v>172</v>
      </c>
      <c r="C59" s="247"/>
      <c r="D59" s="247"/>
      <c r="E59" s="247"/>
      <c r="F59" s="59" t="s">
        <v>166</v>
      </c>
      <c r="G59" s="60"/>
      <c r="H59" s="59" t="s">
        <v>167</v>
      </c>
      <c r="I59" s="141"/>
      <c r="J59" s="59" t="s">
        <v>286</v>
      </c>
      <c r="K59" s="61"/>
    </row>
    <row r="60" spans="1:13" s="28" customFormat="1" ht="26.25" customHeight="1" x14ac:dyDescent="0.15">
      <c r="B60" s="246" t="s">
        <v>173</v>
      </c>
      <c r="C60" s="247"/>
      <c r="D60" s="247"/>
      <c r="E60" s="247"/>
      <c r="F60" s="59" t="s">
        <v>168</v>
      </c>
      <c r="G60" s="60"/>
      <c r="H60" s="59" t="s">
        <v>169</v>
      </c>
      <c r="I60" s="141"/>
      <c r="J60" s="59" t="s">
        <v>288</v>
      </c>
      <c r="K60" s="61"/>
    </row>
    <row r="61" spans="1:13" s="28" customFormat="1" ht="26.25" customHeight="1" x14ac:dyDescent="0.15">
      <c r="B61" s="246" t="s">
        <v>174</v>
      </c>
      <c r="C61" s="247"/>
      <c r="D61" s="247"/>
      <c r="E61" s="247"/>
      <c r="F61" s="59" t="s">
        <v>170</v>
      </c>
      <c r="G61" s="142" t="e">
        <f>G60/G59</f>
        <v>#DIV/0!</v>
      </c>
      <c r="H61" s="59" t="s">
        <v>171</v>
      </c>
      <c r="I61" s="143" t="e">
        <f>I60/I59</f>
        <v>#DIV/0!</v>
      </c>
      <c r="J61" s="59" t="s">
        <v>287</v>
      </c>
      <c r="K61" s="144" t="e">
        <f>K60/K59</f>
        <v>#DIV/0!</v>
      </c>
    </row>
    <row r="62" spans="1:13" s="28" customFormat="1" ht="26.25" customHeight="1" thickBot="1" x14ac:dyDescent="0.2">
      <c r="B62" s="248" t="s">
        <v>291</v>
      </c>
      <c r="C62" s="249"/>
      <c r="D62" s="249"/>
      <c r="E62" s="249"/>
      <c r="F62" s="62" t="s">
        <v>28</v>
      </c>
      <c r="G62" s="239" t="e">
        <f>(G60+I60+K60)/(G59+I59+K59)</f>
        <v>#DIV/0!</v>
      </c>
      <c r="H62" s="239"/>
      <c r="I62" s="239"/>
      <c r="J62" s="239"/>
      <c r="K62" s="240"/>
    </row>
    <row r="63" spans="1:13" s="28" customFormat="1" ht="19.5" customHeight="1" x14ac:dyDescent="0.15">
      <c r="B63" s="49" t="s">
        <v>151</v>
      </c>
      <c r="C63" s="215" t="s">
        <v>298</v>
      </c>
      <c r="D63" s="215"/>
      <c r="E63" s="215"/>
      <c r="F63" s="215"/>
      <c r="G63" s="215"/>
      <c r="H63" s="215"/>
      <c r="I63" s="215"/>
      <c r="J63" s="215"/>
    </row>
    <row r="64" spans="1:13" s="28" customFormat="1" ht="19.5" customHeight="1" x14ac:dyDescent="0.15">
      <c r="A64" s="6"/>
      <c r="B64" s="49" t="s">
        <v>143</v>
      </c>
      <c r="C64" s="215" t="s">
        <v>154</v>
      </c>
      <c r="D64" s="215"/>
      <c r="E64" s="215"/>
      <c r="F64" s="215"/>
      <c r="G64" s="215"/>
      <c r="H64" s="215"/>
      <c r="I64" s="215"/>
      <c r="J64" s="215"/>
    </row>
    <row r="65" spans="1:12" s="28" customFormat="1" ht="19.5" customHeight="1" x14ac:dyDescent="0.15">
      <c r="A65" s="6"/>
      <c r="B65" s="49" t="s">
        <v>152</v>
      </c>
      <c r="C65" s="215" t="s">
        <v>155</v>
      </c>
      <c r="D65" s="215"/>
      <c r="E65" s="215"/>
      <c r="F65" s="215"/>
      <c r="G65" s="215"/>
      <c r="H65" s="215"/>
      <c r="I65" s="215"/>
      <c r="J65" s="215"/>
    </row>
    <row r="66" spans="1:12" s="28" customFormat="1" x14ac:dyDescent="0.15">
      <c r="A66" s="3"/>
      <c r="B66" s="3"/>
    </row>
    <row r="67" spans="1:12" s="28" customFormat="1" ht="19.5" customHeight="1" x14ac:dyDescent="0.15">
      <c r="B67" s="217" t="s">
        <v>29</v>
      </c>
      <c r="C67" s="217"/>
      <c r="D67" s="217"/>
      <c r="E67" s="57"/>
    </row>
    <row r="68" spans="1:12" s="28" customFormat="1" ht="55.5" customHeight="1" x14ac:dyDescent="0.15">
      <c r="B68" s="243" t="s">
        <v>310</v>
      </c>
      <c r="C68" s="243"/>
      <c r="D68" s="243"/>
      <c r="E68" s="243"/>
      <c r="F68" s="243"/>
      <c r="G68" s="243"/>
      <c r="H68" s="243"/>
      <c r="I68" s="243"/>
      <c r="J68" s="243"/>
      <c r="K68" s="243"/>
    </row>
    <row r="69" spans="1:12" s="28" customFormat="1" ht="12" customHeight="1" thickBot="1" x14ac:dyDescent="0.2">
      <c r="B69" s="3"/>
      <c r="C69" s="3"/>
      <c r="D69" s="3"/>
      <c r="E69" s="3"/>
      <c r="F69" s="3"/>
      <c r="G69" s="3"/>
      <c r="H69" s="3"/>
      <c r="I69" s="3"/>
      <c r="J69" s="3"/>
    </row>
    <row r="70" spans="1:12" s="28" customFormat="1" ht="30" customHeight="1" thickBot="1" x14ac:dyDescent="0.2">
      <c r="B70" s="233" t="s">
        <v>30</v>
      </c>
      <c r="C70" s="234"/>
      <c r="D70" s="234"/>
      <c r="E70" s="234"/>
      <c r="F70" s="234"/>
      <c r="G70" s="235"/>
      <c r="H70" s="230" t="s">
        <v>31</v>
      </c>
      <c r="I70" s="231"/>
      <c r="J70" s="231"/>
      <c r="K70" s="232"/>
    </row>
    <row r="71" spans="1:12" s="28" customFormat="1" ht="26.25" customHeight="1" thickBot="1" x14ac:dyDescent="0.2">
      <c r="B71" s="173" t="s">
        <v>32</v>
      </c>
      <c r="C71" s="173"/>
    </row>
    <row r="72" spans="1:12" s="28" customFormat="1" ht="24" customHeight="1" x14ac:dyDescent="0.15">
      <c r="B72" s="193" t="s">
        <v>33</v>
      </c>
      <c r="C72" s="216"/>
      <c r="D72" s="122"/>
      <c r="E72" s="58" t="s">
        <v>34</v>
      </c>
      <c r="F72" s="218"/>
      <c r="G72" s="219"/>
      <c r="H72" s="219"/>
      <c r="I72" s="219"/>
      <c r="J72" s="219"/>
      <c r="K72" s="220"/>
      <c r="L72" s="51"/>
    </row>
    <row r="73" spans="1:12" s="28" customFormat="1" ht="24" customHeight="1" x14ac:dyDescent="0.15">
      <c r="B73" s="250" t="s">
        <v>35</v>
      </c>
      <c r="C73" s="251"/>
      <c r="D73" s="140" t="s">
        <v>309</v>
      </c>
      <c r="E73" s="50" t="s">
        <v>36</v>
      </c>
      <c r="F73" s="221" t="s">
        <v>309</v>
      </c>
      <c r="G73" s="222"/>
      <c r="H73" s="222"/>
      <c r="I73" s="222"/>
      <c r="J73" s="222"/>
      <c r="K73" s="223"/>
    </row>
    <row r="74" spans="1:12" s="28" customFormat="1" ht="14.25" customHeight="1" x14ac:dyDescent="0.15">
      <c r="B74" s="227" t="s">
        <v>37</v>
      </c>
      <c r="C74" s="228"/>
      <c r="D74" s="228"/>
      <c r="E74" s="228"/>
      <c r="F74" s="228"/>
      <c r="G74" s="228"/>
      <c r="H74" s="228"/>
      <c r="I74" s="228"/>
      <c r="J74" s="228"/>
      <c r="K74" s="229"/>
    </row>
    <row r="75" spans="1:12" s="28" customFormat="1" ht="82.5" customHeight="1" thickBot="1" x14ac:dyDescent="0.2">
      <c r="A75" s="55"/>
      <c r="B75" s="224"/>
      <c r="C75" s="225"/>
      <c r="D75" s="225"/>
      <c r="E75" s="225"/>
      <c r="F75" s="225"/>
      <c r="G75" s="225"/>
      <c r="H75" s="225"/>
      <c r="I75" s="225"/>
      <c r="J75" s="225"/>
      <c r="K75" s="226"/>
    </row>
    <row r="76" spans="1:12" s="28" customFormat="1" ht="18" customHeight="1" x14ac:dyDescent="0.15">
      <c r="B76" s="49" t="s">
        <v>151</v>
      </c>
      <c r="C76" s="244" t="s">
        <v>156</v>
      </c>
      <c r="D76" s="244"/>
      <c r="E76" s="244"/>
      <c r="F76" s="244"/>
      <c r="G76" s="244"/>
      <c r="H76" s="244"/>
      <c r="I76" s="244"/>
      <c r="J76" s="244"/>
    </row>
    <row r="77" spans="1:12" s="28" customFormat="1" ht="18" customHeight="1" x14ac:dyDescent="0.15">
      <c r="B77" s="29"/>
      <c r="C77" s="244" t="s">
        <v>162</v>
      </c>
      <c r="D77" s="244"/>
      <c r="E77" s="244"/>
      <c r="F77" s="244"/>
      <c r="G77" s="244"/>
      <c r="H77" s="244"/>
      <c r="I77" s="244"/>
      <c r="J77" s="244"/>
    </row>
    <row r="78" spans="1:12" s="28" customFormat="1" ht="18" customHeight="1" x14ac:dyDescent="0.15">
      <c r="B78" s="49"/>
      <c r="C78" s="244" t="s">
        <v>163</v>
      </c>
      <c r="D78" s="244"/>
      <c r="E78" s="244"/>
      <c r="F78" s="244"/>
      <c r="G78" s="244"/>
      <c r="H78" s="244"/>
      <c r="I78" s="244"/>
      <c r="J78" s="244"/>
    </row>
    <row r="79" spans="1:12" s="28" customFormat="1" ht="18" customHeight="1" x14ac:dyDescent="0.15">
      <c r="B79" s="49"/>
      <c r="C79" s="244" t="s">
        <v>164</v>
      </c>
      <c r="D79" s="244"/>
      <c r="E79" s="244"/>
      <c r="F79" s="244"/>
      <c r="G79" s="244"/>
      <c r="H79" s="244"/>
      <c r="I79" s="244"/>
      <c r="J79" s="244"/>
    </row>
    <row r="80" spans="1:12" s="28" customFormat="1" ht="18" customHeight="1" x14ac:dyDescent="0.15">
      <c r="B80" s="49"/>
      <c r="C80" s="244" t="s">
        <v>165</v>
      </c>
      <c r="D80" s="244"/>
      <c r="E80" s="244"/>
      <c r="F80" s="244"/>
      <c r="G80" s="244"/>
      <c r="H80" s="244"/>
      <c r="I80" s="244"/>
      <c r="J80" s="244"/>
    </row>
    <row r="81" spans="2:10" s="28" customFormat="1" ht="18" customHeight="1" x14ac:dyDescent="0.15">
      <c r="B81" s="49" t="s">
        <v>143</v>
      </c>
      <c r="C81" s="244" t="s">
        <v>157</v>
      </c>
      <c r="D81" s="244"/>
      <c r="E81" s="244"/>
      <c r="F81" s="244"/>
      <c r="G81" s="244"/>
      <c r="H81" s="244"/>
      <c r="I81" s="244"/>
      <c r="J81" s="244"/>
    </row>
  </sheetData>
  <mergeCells count="88">
    <mergeCell ref="C80:J80"/>
    <mergeCell ref="B46:C46"/>
    <mergeCell ref="B48:C48"/>
    <mergeCell ref="D48:E48"/>
    <mergeCell ref="F48:G48"/>
    <mergeCell ref="H48:I48"/>
    <mergeCell ref="B60:E60"/>
    <mergeCell ref="B61:E61"/>
    <mergeCell ref="B62:E62"/>
    <mergeCell ref="B56:C56"/>
    <mergeCell ref="B58:C58"/>
    <mergeCell ref="D58:E58"/>
    <mergeCell ref="F58:G58"/>
    <mergeCell ref="H58:I58"/>
    <mergeCell ref="B59:E59"/>
    <mergeCell ref="B49:E49"/>
    <mergeCell ref="F73:K73"/>
    <mergeCell ref="B74:K74"/>
    <mergeCell ref="C81:J81"/>
    <mergeCell ref="B13:I13"/>
    <mergeCell ref="B15:C15"/>
    <mergeCell ref="B23:C23"/>
    <mergeCell ref="B25:C25"/>
    <mergeCell ref="D25:E25"/>
    <mergeCell ref="F25:G25"/>
    <mergeCell ref="H25:I25"/>
    <mergeCell ref="B26:E26"/>
    <mergeCell ref="B27:E27"/>
    <mergeCell ref="C76:J76"/>
    <mergeCell ref="C77:J77"/>
    <mergeCell ref="C78:J78"/>
    <mergeCell ref="C79:J79"/>
    <mergeCell ref="B35:E35"/>
    <mergeCell ref="B54:I54"/>
    <mergeCell ref="B44:I44"/>
    <mergeCell ref="B18:E18"/>
    <mergeCell ref="B19:E19"/>
    <mergeCell ref="B20:E20"/>
    <mergeCell ref="B21:E21"/>
    <mergeCell ref="C38:J38"/>
    <mergeCell ref="B50:E50"/>
    <mergeCell ref="B51:E51"/>
    <mergeCell ref="B52:E52"/>
    <mergeCell ref="B33:C33"/>
    <mergeCell ref="D33:E33"/>
    <mergeCell ref="F33:G33"/>
    <mergeCell ref="H33:I33"/>
    <mergeCell ref="B34:E34"/>
    <mergeCell ref="A1:G1"/>
    <mergeCell ref="A2:G2"/>
    <mergeCell ref="A8:XFD8"/>
    <mergeCell ref="B11:D11"/>
    <mergeCell ref="B17:C17"/>
    <mergeCell ref="D17:E17"/>
    <mergeCell ref="F17:G17"/>
    <mergeCell ref="H17:I17"/>
    <mergeCell ref="G37:K37"/>
    <mergeCell ref="B12:K12"/>
    <mergeCell ref="A4:L4"/>
    <mergeCell ref="A6:L6"/>
    <mergeCell ref="G9:K9"/>
    <mergeCell ref="E9:F9"/>
    <mergeCell ref="J17:K17"/>
    <mergeCell ref="G21:K21"/>
    <mergeCell ref="J25:K25"/>
    <mergeCell ref="G29:K29"/>
    <mergeCell ref="J33:K33"/>
    <mergeCell ref="B28:E28"/>
    <mergeCell ref="B29:E29"/>
    <mergeCell ref="B31:C31"/>
    <mergeCell ref="B36:E36"/>
    <mergeCell ref="B37:E37"/>
    <mergeCell ref="B75:K75"/>
    <mergeCell ref="B68:K68"/>
    <mergeCell ref="J48:K48"/>
    <mergeCell ref="G52:K52"/>
    <mergeCell ref="J58:K58"/>
    <mergeCell ref="G62:K62"/>
    <mergeCell ref="B70:G70"/>
    <mergeCell ref="H70:K70"/>
    <mergeCell ref="C63:J63"/>
    <mergeCell ref="C64:J64"/>
    <mergeCell ref="C65:J65"/>
    <mergeCell ref="B67:D67"/>
    <mergeCell ref="B71:C71"/>
    <mergeCell ref="B72:C72"/>
    <mergeCell ref="B73:C73"/>
    <mergeCell ref="F72:K72"/>
  </mergeCells>
  <phoneticPr fontId="4"/>
  <printOptions horizontalCentered="1"/>
  <pageMargins left="0.51181102362204722" right="0.51181102362204722" top="0.74803149606299213" bottom="0.74803149606299213" header="0.31496062992125984" footer="0.31496062992125984"/>
  <pageSetup paperSize="9" scale="90" orientation="portrait" blackAndWhite="1" r:id="rId1"/>
  <rowBreaks count="1" manualBreakCount="1">
    <brk id="41" max="1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M40"/>
  <sheetViews>
    <sheetView showWhiteSpace="0" view="pageBreakPreview" topLeftCell="A4" zoomScale="90" zoomScaleNormal="100" zoomScaleSheetLayoutView="90" zoomScalePageLayoutView="80" workbookViewId="0">
      <selection activeCell="E14" sqref="E14:G14"/>
    </sheetView>
  </sheetViews>
  <sheetFormatPr defaultRowHeight="13.5" x14ac:dyDescent="0.15"/>
  <cols>
    <col min="1" max="1" width="3" customWidth="1"/>
    <col min="2" max="2" width="4.375" customWidth="1"/>
    <col min="3" max="3" width="7" customWidth="1"/>
    <col min="4" max="4" width="15.5" customWidth="1"/>
    <col min="5" max="5" width="20.125" customWidth="1"/>
    <col min="6" max="6" width="12.625" customWidth="1"/>
    <col min="7" max="7" width="38.625" customWidth="1"/>
    <col min="8" max="8" width="3" customWidth="1"/>
  </cols>
  <sheetData>
    <row r="1" spans="1:13" ht="19.5" customHeight="1" x14ac:dyDescent="0.15">
      <c r="A1" s="157" t="s">
        <v>179</v>
      </c>
      <c r="B1" s="157"/>
      <c r="C1" s="157"/>
      <c r="D1" s="157"/>
      <c r="E1" s="157"/>
      <c r="F1" s="27"/>
      <c r="G1" s="28"/>
      <c r="H1" s="29" t="s">
        <v>304</v>
      </c>
    </row>
    <row r="2" spans="1:13" ht="19.5" customHeight="1" x14ac:dyDescent="0.15">
      <c r="A2" s="67" t="s">
        <v>38</v>
      </c>
      <c r="B2" s="67"/>
      <c r="C2" s="67"/>
      <c r="D2" s="67"/>
      <c r="E2" s="67"/>
      <c r="F2" s="67"/>
      <c r="G2" s="67"/>
      <c r="H2" s="67"/>
      <c r="I2" s="66"/>
    </row>
    <row r="3" spans="1:13" x14ac:dyDescent="0.15">
      <c r="A3" s="3"/>
      <c r="B3" s="3"/>
      <c r="C3" s="3"/>
      <c r="D3" s="3"/>
      <c r="E3" s="3"/>
      <c r="F3" s="3"/>
      <c r="G3" s="3"/>
      <c r="H3" s="3"/>
      <c r="I3" s="2"/>
    </row>
    <row r="4" spans="1:13" ht="23.25" customHeight="1" x14ac:dyDescent="0.15">
      <c r="A4" s="158" t="s">
        <v>39</v>
      </c>
      <c r="B4" s="158"/>
      <c r="C4" s="158"/>
      <c r="D4" s="158"/>
      <c r="E4" s="158"/>
      <c r="F4" s="158"/>
      <c r="G4" s="158"/>
      <c r="H4" s="158"/>
    </row>
    <row r="5" spans="1:13" ht="17.25" x14ac:dyDescent="0.15">
      <c r="A5" s="68"/>
      <c r="B5" s="68"/>
      <c r="C5" s="26"/>
      <c r="D5" s="28"/>
      <c r="E5" s="28"/>
      <c r="F5" s="28"/>
      <c r="G5" s="28"/>
      <c r="H5" s="28"/>
    </row>
    <row r="6" spans="1:13" s="28" customFormat="1" ht="20.25" customHeight="1" x14ac:dyDescent="0.15">
      <c r="A6" s="182" t="str">
        <f>"（"&amp;基本情報!C2&amp;"）"</f>
        <v>（浜松医科大学基幹整備（屋外通信線）工事（Ⅱ期））</v>
      </c>
      <c r="B6" s="182"/>
      <c r="C6" s="182"/>
      <c r="D6" s="182"/>
      <c r="E6" s="182"/>
      <c r="F6" s="182"/>
      <c r="G6" s="182"/>
      <c r="H6" s="182"/>
    </row>
    <row r="7" spans="1:13" s="28" customFormat="1" x14ac:dyDescent="0.15">
      <c r="A7" s="4"/>
      <c r="B7" s="4"/>
      <c r="C7" s="4"/>
      <c r="D7" s="4"/>
      <c r="E7" s="4"/>
      <c r="F7" s="4"/>
      <c r="G7" s="4"/>
      <c r="H7" s="4"/>
      <c r="I7" s="4"/>
      <c r="J7" s="4"/>
      <c r="K7" s="4"/>
      <c r="L7" s="4"/>
      <c r="M7" s="4"/>
    </row>
    <row r="8" spans="1:13" s="65" customFormat="1" ht="12.75" x14ac:dyDescent="0.15"/>
    <row r="9" spans="1:13" s="28" customFormat="1" ht="19.5" customHeight="1" x14ac:dyDescent="0.15">
      <c r="A9" s="5"/>
      <c r="B9" s="5"/>
      <c r="C9" s="5"/>
      <c r="D9" s="5"/>
      <c r="E9" s="5"/>
      <c r="F9" s="56" t="s">
        <v>139</v>
      </c>
      <c r="G9" s="268">
        <f>基本情報!C5</f>
        <v>0</v>
      </c>
      <c r="H9" s="268"/>
    </row>
    <row r="10" spans="1:13" s="28" customFormat="1" x14ac:dyDescent="0.15">
      <c r="A10" s="5"/>
      <c r="B10" s="5"/>
      <c r="C10" s="5"/>
      <c r="D10" s="5"/>
      <c r="E10" s="5"/>
      <c r="F10" s="5"/>
      <c r="G10" s="4"/>
      <c r="H10" s="26"/>
      <c r="I10" s="26"/>
      <c r="J10" s="26"/>
      <c r="K10" s="26"/>
      <c r="L10" s="26"/>
    </row>
    <row r="11" spans="1:13" ht="19.5" customHeight="1" thickBot="1" x14ac:dyDescent="0.2">
      <c r="A11" s="28"/>
      <c r="B11" s="67" t="s">
        <v>40</v>
      </c>
      <c r="C11" s="28"/>
      <c r="D11" s="67"/>
      <c r="E11" s="67"/>
      <c r="F11" s="67"/>
      <c r="G11" s="67"/>
      <c r="H11" s="67"/>
    </row>
    <row r="12" spans="1:13" ht="25.5" customHeight="1" x14ac:dyDescent="0.15">
      <c r="A12" s="28"/>
      <c r="B12" s="193" t="s">
        <v>194</v>
      </c>
      <c r="C12" s="216"/>
      <c r="D12" s="216"/>
      <c r="E12" s="269" t="s">
        <v>181</v>
      </c>
      <c r="F12" s="270"/>
      <c r="G12" s="271"/>
      <c r="H12" s="28"/>
    </row>
    <row r="13" spans="1:13" ht="49.5" customHeight="1" x14ac:dyDescent="0.15">
      <c r="A13" s="28"/>
      <c r="B13" s="250" t="s">
        <v>41</v>
      </c>
      <c r="C13" s="251"/>
      <c r="D13" s="251"/>
      <c r="E13" s="197" t="s">
        <v>338</v>
      </c>
      <c r="F13" s="254"/>
      <c r="G13" s="198"/>
      <c r="H13" s="28"/>
    </row>
    <row r="14" spans="1:13" ht="65.25" customHeight="1" x14ac:dyDescent="0.15">
      <c r="A14" s="28"/>
      <c r="B14" s="250" t="s">
        <v>180</v>
      </c>
      <c r="C14" s="251"/>
      <c r="D14" s="251"/>
      <c r="E14" s="261" t="str">
        <f>【別紙様式2・別紙2】!E9</f>
        <v>平成２３年度以降に、元請けとして完成、引渡しが完了した、火災報知設備に係る通信線路を含む新増改築電気設備工事又は改修電気設備工事の実績を有すること。共同企業体の構成員としての実績は、出資比率が２０％以上の場合のものに限る。</v>
      </c>
      <c r="F14" s="262"/>
      <c r="G14" s="263"/>
      <c r="H14" s="28"/>
    </row>
    <row r="15" spans="1:13" ht="18" customHeight="1" x14ac:dyDescent="0.15">
      <c r="A15" s="28"/>
      <c r="B15" s="256" t="s">
        <v>42</v>
      </c>
      <c r="C15" s="257"/>
      <c r="D15" s="50" t="s">
        <v>141</v>
      </c>
      <c r="E15" s="197"/>
      <c r="F15" s="254"/>
      <c r="G15" s="198"/>
      <c r="H15" s="28"/>
    </row>
    <row r="16" spans="1:13" ht="18" customHeight="1" x14ac:dyDescent="0.15">
      <c r="A16" s="28"/>
      <c r="B16" s="256"/>
      <c r="C16" s="257"/>
      <c r="D16" s="50" t="s">
        <v>11</v>
      </c>
      <c r="E16" s="197"/>
      <c r="F16" s="254"/>
      <c r="G16" s="198"/>
      <c r="H16" s="28"/>
    </row>
    <row r="17" spans="1:8" ht="18" customHeight="1" x14ac:dyDescent="0.15">
      <c r="A17" s="28"/>
      <c r="B17" s="256"/>
      <c r="C17" s="257"/>
      <c r="D17" s="50" t="s">
        <v>12</v>
      </c>
      <c r="E17" s="197" t="s">
        <v>13</v>
      </c>
      <c r="F17" s="254"/>
      <c r="G17" s="198"/>
      <c r="H17" s="28"/>
    </row>
    <row r="18" spans="1:8" ht="18" customHeight="1" x14ac:dyDescent="0.15">
      <c r="A18" s="28"/>
      <c r="B18" s="256"/>
      <c r="C18" s="257"/>
      <c r="D18" s="50" t="s">
        <v>14</v>
      </c>
      <c r="E18" s="197" t="s">
        <v>182</v>
      </c>
      <c r="F18" s="254"/>
      <c r="G18" s="198"/>
      <c r="H18" s="28"/>
    </row>
    <row r="19" spans="1:8" ht="18" customHeight="1" x14ac:dyDescent="0.15">
      <c r="A19" s="28"/>
      <c r="B19" s="256"/>
      <c r="C19" s="257"/>
      <c r="D19" s="50" t="s">
        <v>16</v>
      </c>
      <c r="E19" s="197" t="s">
        <v>297</v>
      </c>
      <c r="F19" s="254"/>
      <c r="G19" s="198"/>
      <c r="H19" s="28"/>
    </row>
    <row r="20" spans="1:8" ht="18" customHeight="1" x14ac:dyDescent="0.15">
      <c r="A20" s="28"/>
      <c r="B20" s="256"/>
      <c r="C20" s="257"/>
      <c r="D20" s="50" t="s">
        <v>314</v>
      </c>
      <c r="E20" s="272" t="s">
        <v>315</v>
      </c>
      <c r="F20" s="273"/>
      <c r="G20" s="274"/>
      <c r="H20" s="28"/>
    </row>
    <row r="21" spans="1:8" ht="18" customHeight="1" x14ac:dyDescent="0.15">
      <c r="A21" s="28"/>
      <c r="B21" s="256"/>
      <c r="C21" s="257"/>
      <c r="D21" s="50" t="s">
        <v>17</v>
      </c>
      <c r="E21" s="197" t="s">
        <v>43</v>
      </c>
      <c r="F21" s="254"/>
      <c r="G21" s="198"/>
      <c r="H21" s="28"/>
    </row>
    <row r="22" spans="1:8" ht="18" customHeight="1" x14ac:dyDescent="0.15">
      <c r="A22" s="28"/>
      <c r="B22" s="256"/>
      <c r="C22" s="257"/>
      <c r="D22" s="50" t="s">
        <v>44</v>
      </c>
      <c r="E22" s="197" t="s">
        <v>45</v>
      </c>
      <c r="F22" s="254"/>
      <c r="G22" s="198"/>
      <c r="H22" s="28"/>
    </row>
    <row r="23" spans="1:8" ht="18" customHeight="1" x14ac:dyDescent="0.15">
      <c r="A23" s="28"/>
      <c r="B23" s="256"/>
      <c r="C23" s="257"/>
      <c r="D23" s="50" t="s">
        <v>46</v>
      </c>
      <c r="E23" s="197"/>
      <c r="F23" s="254"/>
      <c r="G23" s="198"/>
      <c r="H23" s="28"/>
    </row>
    <row r="24" spans="1:8" ht="18" customHeight="1" x14ac:dyDescent="0.15">
      <c r="A24" s="28"/>
      <c r="B24" s="256"/>
      <c r="C24" s="257"/>
      <c r="D24" s="50" t="s">
        <v>19</v>
      </c>
      <c r="E24" s="197"/>
      <c r="F24" s="254"/>
      <c r="G24" s="198"/>
      <c r="H24" s="28"/>
    </row>
    <row r="25" spans="1:8" ht="18" customHeight="1" x14ac:dyDescent="0.15">
      <c r="A25" s="28"/>
      <c r="B25" s="256"/>
      <c r="C25" s="257"/>
      <c r="D25" s="50" t="s">
        <v>47</v>
      </c>
      <c r="E25" s="197" t="s">
        <v>183</v>
      </c>
      <c r="F25" s="254"/>
      <c r="G25" s="198"/>
      <c r="H25" s="28"/>
    </row>
    <row r="26" spans="1:8" ht="18" customHeight="1" x14ac:dyDescent="0.15">
      <c r="A26" s="28"/>
      <c r="B26" s="256"/>
      <c r="C26" s="257"/>
      <c r="D26" s="50" t="s">
        <v>20</v>
      </c>
      <c r="E26" s="197"/>
      <c r="F26" s="254"/>
      <c r="G26" s="198"/>
      <c r="H26" s="28"/>
    </row>
    <row r="27" spans="1:8" ht="18" customHeight="1" x14ac:dyDescent="0.15">
      <c r="A27" s="28"/>
      <c r="B27" s="256"/>
      <c r="C27" s="257"/>
      <c r="D27" s="50" t="s">
        <v>24</v>
      </c>
      <c r="E27" s="197" t="s">
        <v>184</v>
      </c>
      <c r="F27" s="254"/>
      <c r="G27" s="198"/>
      <c r="H27" s="28"/>
    </row>
    <row r="28" spans="1:8" ht="18" customHeight="1" x14ac:dyDescent="0.15">
      <c r="A28" s="28"/>
      <c r="B28" s="256"/>
      <c r="C28" s="257"/>
      <c r="D28" s="50" t="s">
        <v>48</v>
      </c>
      <c r="E28" s="197" t="s">
        <v>21</v>
      </c>
      <c r="F28" s="254"/>
      <c r="G28" s="198"/>
      <c r="H28" s="28"/>
    </row>
    <row r="29" spans="1:8" ht="18" customHeight="1" x14ac:dyDescent="0.15">
      <c r="A29" s="28"/>
      <c r="B29" s="246" t="s">
        <v>49</v>
      </c>
      <c r="C29" s="247"/>
      <c r="D29" s="247"/>
      <c r="E29" s="50" t="s">
        <v>33</v>
      </c>
      <c r="F29" s="254"/>
      <c r="G29" s="258"/>
      <c r="H29" s="28"/>
    </row>
    <row r="30" spans="1:8" ht="18" customHeight="1" x14ac:dyDescent="0.15">
      <c r="A30" s="28"/>
      <c r="B30" s="246"/>
      <c r="C30" s="247"/>
      <c r="D30" s="247"/>
      <c r="E30" s="50" t="s">
        <v>50</v>
      </c>
      <c r="F30" s="254"/>
      <c r="G30" s="258"/>
      <c r="H30" s="28"/>
    </row>
    <row r="31" spans="1:8" ht="18" customHeight="1" x14ac:dyDescent="0.15">
      <c r="A31" s="28"/>
      <c r="B31" s="246"/>
      <c r="C31" s="247"/>
      <c r="D31" s="247"/>
      <c r="E31" s="50" t="s">
        <v>16</v>
      </c>
      <c r="F31" s="266" t="s">
        <v>325</v>
      </c>
      <c r="G31" s="267"/>
      <c r="H31" s="28"/>
    </row>
    <row r="32" spans="1:8" ht="18" customHeight="1" x14ac:dyDescent="0.15">
      <c r="A32" s="28"/>
      <c r="B32" s="246"/>
      <c r="C32" s="247"/>
      <c r="D32" s="247"/>
      <c r="E32" s="50" t="s">
        <v>44</v>
      </c>
      <c r="F32" s="254" t="s">
        <v>45</v>
      </c>
      <c r="G32" s="258"/>
      <c r="H32" s="28"/>
    </row>
    <row r="33" spans="1:8" ht="42.75" customHeight="1" thickBot="1" x14ac:dyDescent="0.2">
      <c r="A33" s="28"/>
      <c r="B33" s="248"/>
      <c r="C33" s="249"/>
      <c r="D33" s="249"/>
      <c r="E33" s="69" t="s">
        <v>185</v>
      </c>
      <c r="F33" s="259" t="s">
        <v>51</v>
      </c>
      <c r="G33" s="260"/>
      <c r="H33" s="28"/>
    </row>
    <row r="34" spans="1:8" ht="18.75" customHeight="1" x14ac:dyDescent="0.15">
      <c r="A34" s="255" t="s">
        <v>52</v>
      </c>
      <c r="B34" s="255"/>
      <c r="C34" s="255"/>
      <c r="D34" s="255"/>
      <c r="E34" s="255"/>
      <c r="F34" s="255"/>
      <c r="G34" s="255"/>
      <c r="H34" s="28"/>
    </row>
    <row r="35" spans="1:8" ht="9.75" customHeight="1" x14ac:dyDescent="0.15">
      <c r="A35" s="6"/>
      <c r="B35" s="6"/>
      <c r="C35" s="28"/>
      <c r="D35" s="28"/>
      <c r="E35" s="28"/>
      <c r="F35" s="28"/>
      <c r="G35" s="28"/>
      <c r="H35" s="28"/>
    </row>
    <row r="36" spans="1:8" ht="19.5" customHeight="1" x14ac:dyDescent="0.15">
      <c r="A36" s="28"/>
      <c r="B36" s="45" t="s">
        <v>151</v>
      </c>
      <c r="C36" s="264" t="s">
        <v>187</v>
      </c>
      <c r="D36" s="264"/>
      <c r="E36" s="264"/>
      <c r="F36" s="264"/>
      <c r="G36" s="264"/>
      <c r="H36" s="28"/>
    </row>
    <row r="37" spans="1:8" ht="30" customHeight="1" x14ac:dyDescent="0.15">
      <c r="A37" s="28"/>
      <c r="B37" s="45" t="s">
        <v>143</v>
      </c>
      <c r="C37" s="264" t="s">
        <v>339</v>
      </c>
      <c r="D37" s="264"/>
      <c r="E37" s="264"/>
      <c r="F37" s="264"/>
      <c r="G37" s="264"/>
      <c r="H37" s="28"/>
    </row>
    <row r="38" spans="1:8" ht="38.25" customHeight="1" x14ac:dyDescent="0.15">
      <c r="A38" s="28"/>
      <c r="B38" s="70"/>
      <c r="C38" s="264" t="s">
        <v>186</v>
      </c>
      <c r="D38" s="264"/>
      <c r="E38" s="264"/>
      <c r="F38" s="264"/>
      <c r="G38" s="264"/>
      <c r="H38" s="28"/>
    </row>
    <row r="39" spans="1:8" ht="38.25" customHeight="1" x14ac:dyDescent="0.15">
      <c r="A39" s="28"/>
      <c r="B39" s="45" t="s">
        <v>188</v>
      </c>
      <c r="C39" s="264" t="s">
        <v>340</v>
      </c>
      <c r="D39" s="264"/>
      <c r="E39" s="264"/>
      <c r="F39" s="264"/>
      <c r="G39" s="264"/>
      <c r="H39" s="28"/>
    </row>
    <row r="40" spans="1:8" ht="38.25" customHeight="1" x14ac:dyDescent="0.15">
      <c r="A40" s="28"/>
      <c r="B40" s="45" t="s">
        <v>189</v>
      </c>
      <c r="C40" s="265" t="s">
        <v>190</v>
      </c>
      <c r="D40" s="265"/>
      <c r="E40" s="265"/>
      <c r="F40" s="265"/>
      <c r="G40" s="265"/>
      <c r="H40" s="28"/>
    </row>
  </sheetData>
  <mergeCells count="37">
    <mergeCell ref="F29:G29"/>
    <mergeCell ref="F30:G30"/>
    <mergeCell ref="F31:G31"/>
    <mergeCell ref="G9:H9"/>
    <mergeCell ref="E28:G28"/>
    <mergeCell ref="E16:G16"/>
    <mergeCell ref="E12:G12"/>
    <mergeCell ref="E17:G17"/>
    <mergeCell ref="E20:G20"/>
    <mergeCell ref="C36:G36"/>
    <mergeCell ref="C37:G37"/>
    <mergeCell ref="C38:G38"/>
    <mergeCell ref="C39:G39"/>
    <mergeCell ref="C40:G40"/>
    <mergeCell ref="A34:G34"/>
    <mergeCell ref="B12:D12"/>
    <mergeCell ref="B13:D13"/>
    <mergeCell ref="B14:D14"/>
    <mergeCell ref="B15:C28"/>
    <mergeCell ref="B29:D33"/>
    <mergeCell ref="F32:G32"/>
    <mergeCell ref="F33:G33"/>
    <mergeCell ref="E23:G23"/>
    <mergeCell ref="E24:G24"/>
    <mergeCell ref="E25:G25"/>
    <mergeCell ref="E26:G26"/>
    <mergeCell ref="E27:G27"/>
    <mergeCell ref="E13:G13"/>
    <mergeCell ref="E14:G14"/>
    <mergeCell ref="E15:G15"/>
    <mergeCell ref="A1:E1"/>
    <mergeCell ref="E18:G18"/>
    <mergeCell ref="E19:G19"/>
    <mergeCell ref="E21:G21"/>
    <mergeCell ref="E22:G22"/>
    <mergeCell ref="A4:H4"/>
    <mergeCell ref="A6:H6"/>
  </mergeCells>
  <phoneticPr fontId="4"/>
  <printOptions horizontalCentered="1"/>
  <pageMargins left="0.70866141732283472" right="0.70866141732283472" top="0.94488188976377963" bottom="0.74803149606299213" header="0.31496062992125984" footer="0.31496062992125984"/>
  <pageSetup paperSize="9" scale="83" orientation="portrait" blackAndWhite="1"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M22"/>
  <sheetViews>
    <sheetView showWhiteSpace="0" view="pageBreakPreview" zoomScale="90" zoomScaleNormal="100" zoomScaleSheetLayoutView="90" zoomScalePageLayoutView="80" workbookViewId="0">
      <selection activeCell="E12" sqref="E12:G12"/>
    </sheetView>
  </sheetViews>
  <sheetFormatPr defaultRowHeight="13.5" x14ac:dyDescent="0.15"/>
  <cols>
    <col min="1" max="1" width="3" customWidth="1"/>
    <col min="2" max="2" width="4.375" customWidth="1"/>
    <col min="3" max="3" width="7" customWidth="1"/>
    <col min="4" max="4" width="15.5" customWidth="1"/>
    <col min="5" max="5" width="20.125" customWidth="1"/>
    <col min="6" max="6" width="11.375" customWidth="1"/>
    <col min="7" max="7" width="39.75" customWidth="1"/>
    <col min="8" max="8" width="3" customWidth="1"/>
  </cols>
  <sheetData>
    <row r="1" spans="1:13" ht="19.5" customHeight="1" x14ac:dyDescent="0.15">
      <c r="A1" s="157" t="s">
        <v>191</v>
      </c>
      <c r="B1" s="157"/>
      <c r="C1" s="157"/>
      <c r="D1" s="157"/>
      <c r="E1" s="157"/>
      <c r="F1" s="27"/>
      <c r="G1" s="28"/>
      <c r="H1" s="29" t="s">
        <v>91</v>
      </c>
    </row>
    <row r="2" spans="1:13" ht="19.5" customHeight="1" x14ac:dyDescent="0.15">
      <c r="A2" s="67" t="s">
        <v>192</v>
      </c>
      <c r="B2" s="67"/>
      <c r="C2" s="67"/>
      <c r="D2" s="67"/>
      <c r="E2" s="67"/>
      <c r="F2" s="67"/>
      <c r="G2" s="67"/>
      <c r="H2" s="67"/>
      <c r="I2" s="66"/>
    </row>
    <row r="3" spans="1:13" ht="17.25" customHeight="1" x14ac:dyDescent="0.15">
      <c r="A3" s="3"/>
      <c r="B3" s="3"/>
      <c r="C3" s="3"/>
      <c r="D3" s="3"/>
      <c r="E3" s="3"/>
      <c r="F3" s="3"/>
      <c r="G3" s="3"/>
      <c r="H3" s="3"/>
      <c r="I3" s="2"/>
    </row>
    <row r="4" spans="1:13" ht="23.25" customHeight="1" x14ac:dyDescent="0.15">
      <c r="A4" s="158" t="s">
        <v>193</v>
      </c>
      <c r="B4" s="158"/>
      <c r="C4" s="158"/>
      <c r="D4" s="158"/>
      <c r="E4" s="158"/>
      <c r="F4" s="158"/>
      <c r="G4" s="158"/>
      <c r="H4" s="158"/>
    </row>
    <row r="5" spans="1:13" ht="17.25" x14ac:dyDescent="0.15">
      <c r="A5" s="68"/>
      <c r="B5" s="68"/>
      <c r="C5" s="26"/>
      <c r="D5" s="28"/>
      <c r="E5" s="28"/>
      <c r="F5" s="28"/>
      <c r="G5" s="28"/>
      <c r="H5" s="28"/>
    </row>
    <row r="6" spans="1:13" s="28" customFormat="1" ht="20.25" customHeight="1" x14ac:dyDescent="0.15">
      <c r="A6" s="182" t="str">
        <f>"（"&amp;基本情報!C2&amp;"）"</f>
        <v>（浜松医科大学基幹整備（屋外通信線）工事（Ⅱ期））</v>
      </c>
      <c r="B6" s="182"/>
      <c r="C6" s="182"/>
      <c r="D6" s="182"/>
      <c r="E6" s="182"/>
      <c r="F6" s="182"/>
      <c r="G6" s="182"/>
      <c r="H6" s="182"/>
    </row>
    <row r="7" spans="1:13" s="28" customFormat="1" x14ac:dyDescent="0.15">
      <c r="A7" s="4"/>
      <c r="B7" s="4"/>
      <c r="C7" s="4"/>
      <c r="D7" s="4"/>
      <c r="E7" s="4"/>
      <c r="F7" s="4"/>
      <c r="G7" s="4"/>
      <c r="H7" s="4"/>
      <c r="I7" s="4"/>
      <c r="J7" s="4"/>
      <c r="K7" s="4"/>
      <c r="L7" s="4"/>
      <c r="M7" s="4"/>
    </row>
    <row r="8" spans="1:13" s="65" customFormat="1" ht="20.25" customHeight="1" x14ac:dyDescent="0.15"/>
    <row r="9" spans="1:13" s="28" customFormat="1" ht="19.5" customHeight="1" x14ac:dyDescent="0.15">
      <c r="A9" s="5"/>
      <c r="B9" s="5"/>
      <c r="C9" s="5"/>
      <c r="D9" s="5"/>
      <c r="E9" s="5"/>
      <c r="F9" s="56" t="s">
        <v>139</v>
      </c>
      <c r="G9" s="268">
        <f>基本情報!C5</f>
        <v>0</v>
      </c>
      <c r="H9" s="268"/>
    </row>
    <row r="10" spans="1:13" s="28" customFormat="1" ht="19.5" customHeight="1" x14ac:dyDescent="0.15">
      <c r="A10" s="5"/>
      <c r="B10" s="5"/>
      <c r="C10" s="5"/>
      <c r="D10" s="5"/>
      <c r="E10" s="5"/>
      <c r="F10" s="5"/>
      <c r="G10" s="4"/>
      <c r="H10" s="26"/>
      <c r="I10" s="26"/>
      <c r="J10" s="26"/>
      <c r="K10" s="26"/>
      <c r="L10" s="26"/>
    </row>
    <row r="11" spans="1:13" ht="19.5" customHeight="1" thickBot="1" x14ac:dyDescent="0.2">
      <c r="A11" s="28"/>
      <c r="B11" s="67"/>
      <c r="C11" s="28"/>
      <c r="D11" s="67"/>
      <c r="E11" s="67"/>
      <c r="F11" s="67"/>
      <c r="G11" s="67"/>
      <c r="H11" s="67"/>
    </row>
    <row r="12" spans="1:13" ht="25.5" customHeight="1" x14ac:dyDescent="0.15">
      <c r="A12" s="28"/>
      <c r="B12" s="193" t="s">
        <v>194</v>
      </c>
      <c r="C12" s="216"/>
      <c r="D12" s="216"/>
      <c r="E12" s="269" t="s">
        <v>181</v>
      </c>
      <c r="F12" s="270"/>
      <c r="G12" s="271"/>
      <c r="H12" s="28"/>
    </row>
    <row r="13" spans="1:13" ht="49.5" customHeight="1" x14ac:dyDescent="0.15">
      <c r="A13" s="28"/>
      <c r="B13" s="250" t="s">
        <v>41</v>
      </c>
      <c r="C13" s="251"/>
      <c r="D13" s="251"/>
      <c r="E13" s="197" t="s">
        <v>341</v>
      </c>
      <c r="F13" s="254"/>
      <c r="G13" s="198"/>
      <c r="H13" s="28"/>
    </row>
    <row r="14" spans="1:13" ht="20.25" customHeight="1" x14ac:dyDescent="0.15">
      <c r="A14" s="28"/>
      <c r="B14" s="246" t="s">
        <v>49</v>
      </c>
      <c r="C14" s="247"/>
      <c r="D14" s="247"/>
      <c r="E14" s="50" t="s">
        <v>33</v>
      </c>
      <c r="F14" s="254"/>
      <c r="G14" s="258"/>
      <c r="H14" s="28"/>
    </row>
    <row r="15" spans="1:13" ht="20.25" customHeight="1" x14ac:dyDescent="0.15">
      <c r="A15" s="28"/>
      <c r="B15" s="246"/>
      <c r="C15" s="247"/>
      <c r="D15" s="247"/>
      <c r="E15" s="50" t="s">
        <v>50</v>
      </c>
      <c r="F15" s="254"/>
      <c r="G15" s="258"/>
      <c r="H15" s="28"/>
    </row>
    <row r="16" spans="1:13" ht="20.25" customHeight="1" x14ac:dyDescent="0.15">
      <c r="A16" s="28"/>
      <c r="B16" s="246"/>
      <c r="C16" s="247"/>
      <c r="D16" s="247"/>
      <c r="E16" s="50" t="s">
        <v>16</v>
      </c>
      <c r="F16" s="266" t="s">
        <v>326</v>
      </c>
      <c r="G16" s="267"/>
      <c r="H16" s="28"/>
    </row>
    <row r="17" spans="1:8" ht="20.25" customHeight="1" x14ac:dyDescent="0.15">
      <c r="A17" s="28"/>
      <c r="B17" s="246"/>
      <c r="C17" s="247"/>
      <c r="D17" s="247"/>
      <c r="E17" s="50" t="s">
        <v>44</v>
      </c>
      <c r="F17" s="254" t="s">
        <v>45</v>
      </c>
      <c r="G17" s="258"/>
      <c r="H17" s="28"/>
    </row>
    <row r="18" spans="1:8" ht="42.75" customHeight="1" thickBot="1" x14ac:dyDescent="0.2">
      <c r="A18" s="28"/>
      <c r="B18" s="248"/>
      <c r="C18" s="249"/>
      <c r="D18" s="249"/>
      <c r="E18" s="69" t="s">
        <v>185</v>
      </c>
      <c r="F18" s="259" t="s">
        <v>51</v>
      </c>
      <c r="G18" s="260"/>
      <c r="H18" s="28"/>
    </row>
    <row r="19" spans="1:8" ht="18.75" customHeight="1" x14ac:dyDescent="0.15">
      <c r="A19" s="255"/>
      <c r="B19" s="255"/>
      <c r="C19" s="255"/>
      <c r="D19" s="255"/>
      <c r="E19" s="255"/>
      <c r="F19" s="255"/>
      <c r="G19" s="255"/>
      <c r="H19" s="28"/>
    </row>
    <row r="20" spans="1:8" ht="9.75" customHeight="1" x14ac:dyDescent="0.15">
      <c r="A20" s="6"/>
      <c r="B20" s="6"/>
      <c r="C20" s="28"/>
      <c r="D20" s="28"/>
      <c r="E20" s="28"/>
      <c r="F20" s="28"/>
      <c r="G20" s="28"/>
      <c r="H20" s="28"/>
    </row>
    <row r="21" spans="1:8" ht="19.5" customHeight="1" x14ac:dyDescent="0.15">
      <c r="A21" s="28"/>
      <c r="B21" s="45" t="s">
        <v>151</v>
      </c>
      <c r="C21" s="265" t="s">
        <v>187</v>
      </c>
      <c r="D21" s="265"/>
      <c r="E21" s="265"/>
      <c r="F21" s="265"/>
      <c r="G21" s="265"/>
      <c r="H21" s="28"/>
    </row>
    <row r="22" spans="1:8" ht="38.25" customHeight="1" x14ac:dyDescent="0.15">
      <c r="A22" s="28"/>
      <c r="B22" s="45" t="s">
        <v>143</v>
      </c>
      <c r="C22" s="265" t="s">
        <v>190</v>
      </c>
      <c r="D22" s="265"/>
      <c r="E22" s="265"/>
      <c r="F22" s="265"/>
      <c r="G22" s="265"/>
      <c r="H22" s="28"/>
    </row>
  </sheetData>
  <mergeCells count="17">
    <mergeCell ref="A19:G19"/>
    <mergeCell ref="C21:G21"/>
    <mergeCell ref="C22:G22"/>
    <mergeCell ref="B14:D18"/>
    <mergeCell ref="F14:G14"/>
    <mergeCell ref="F15:G15"/>
    <mergeCell ref="F16:G16"/>
    <mergeCell ref="F17:G17"/>
    <mergeCell ref="F18:G18"/>
    <mergeCell ref="B13:D13"/>
    <mergeCell ref="E13:G13"/>
    <mergeCell ref="G9:H9"/>
    <mergeCell ref="A1:E1"/>
    <mergeCell ref="A4:H4"/>
    <mergeCell ref="A6:H6"/>
    <mergeCell ref="B12:D12"/>
    <mergeCell ref="E12:G12"/>
  </mergeCells>
  <phoneticPr fontId="4"/>
  <printOptions horizontalCentered="1"/>
  <pageMargins left="0.70866141732283472" right="0.70866141732283472" top="1.1417322834645669" bottom="0.74803149606299213" header="0.31496062992125984" footer="0.31496062992125984"/>
  <pageSetup paperSize="9" scale="85" orientation="portrait" blackAndWhite="1"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H21"/>
  <sheetViews>
    <sheetView view="pageBreakPreview" zoomScale="90" zoomScaleNormal="100" zoomScaleSheetLayoutView="90" zoomScalePageLayoutView="80" workbookViewId="0">
      <selection activeCell="B16" sqref="B16:F16"/>
    </sheetView>
  </sheetViews>
  <sheetFormatPr defaultRowHeight="13.5" x14ac:dyDescent="0.15"/>
  <cols>
    <col min="1" max="1" width="3.25" customWidth="1"/>
    <col min="2" max="2" width="25" customWidth="1"/>
    <col min="3" max="3" width="33.125" customWidth="1"/>
    <col min="4" max="4" width="12.375" customWidth="1"/>
    <col min="5" max="5" width="33.5" customWidth="1"/>
    <col min="6" max="6" width="3.25" customWidth="1"/>
  </cols>
  <sheetData>
    <row r="1" spans="1:8" ht="20.25" customHeight="1" x14ac:dyDescent="0.15">
      <c r="A1" s="157" t="s">
        <v>195</v>
      </c>
      <c r="B1" s="157"/>
      <c r="C1" s="157"/>
      <c r="D1" s="157"/>
      <c r="E1" s="28"/>
      <c r="F1" s="29" t="s">
        <v>91</v>
      </c>
    </row>
    <row r="2" spans="1:8" ht="17.25" customHeight="1" x14ac:dyDescent="0.15">
      <c r="A2" s="3"/>
      <c r="B2" s="3"/>
      <c r="C2" s="3"/>
      <c r="D2" s="3"/>
      <c r="E2" s="3"/>
      <c r="F2" s="28"/>
    </row>
    <row r="3" spans="1:8" ht="23.25" customHeight="1" x14ac:dyDescent="0.15">
      <c r="A3" s="158" t="s">
        <v>53</v>
      </c>
      <c r="B3" s="158"/>
      <c r="C3" s="158"/>
      <c r="D3" s="158"/>
      <c r="E3" s="158"/>
      <c r="F3" s="158"/>
    </row>
    <row r="4" spans="1:8" ht="17.25" x14ac:dyDescent="0.15">
      <c r="A4" s="68"/>
      <c r="B4" s="68"/>
      <c r="C4" s="26"/>
      <c r="D4" s="28"/>
      <c r="E4" s="28"/>
      <c r="F4" s="28"/>
    </row>
    <row r="5" spans="1:8" s="28" customFormat="1" ht="20.25" customHeight="1" x14ac:dyDescent="0.15">
      <c r="A5" s="182" t="str">
        <f>"（"&amp;基本情報!C2&amp;"）"</f>
        <v>（浜松医科大学基幹整備（屋外通信線）工事（Ⅱ期））</v>
      </c>
      <c r="B5" s="182"/>
      <c r="C5" s="182"/>
      <c r="D5" s="182"/>
      <c r="E5" s="182"/>
      <c r="F5" s="182"/>
    </row>
    <row r="6" spans="1:8" s="65" customFormat="1" ht="20.25" customHeight="1" x14ac:dyDescent="0.15"/>
    <row r="7" spans="1:8" s="28" customFormat="1" ht="19.5" customHeight="1" x14ac:dyDescent="0.15">
      <c r="A7" s="5"/>
      <c r="B7" s="5"/>
      <c r="C7" s="5"/>
      <c r="D7" s="56" t="s">
        <v>111</v>
      </c>
      <c r="E7" s="102">
        <f>基本情報!C5</f>
        <v>0</v>
      </c>
      <c r="F7" s="35"/>
    </row>
    <row r="8" spans="1:8" s="28" customFormat="1" ht="19.5" customHeight="1" x14ac:dyDescent="0.15">
      <c r="A8" s="5"/>
      <c r="B8" s="5"/>
      <c r="C8" s="5"/>
      <c r="D8" s="5"/>
      <c r="E8" s="5"/>
      <c r="F8" s="26"/>
      <c r="G8" s="26"/>
      <c r="H8" s="26"/>
    </row>
    <row r="9" spans="1:8" ht="23.25" customHeight="1" thickBot="1" x14ac:dyDescent="0.2">
      <c r="A9" s="72"/>
      <c r="B9" s="28" t="s">
        <v>316</v>
      </c>
      <c r="C9" s="28"/>
      <c r="D9" s="28"/>
      <c r="E9" s="28"/>
      <c r="F9" s="28"/>
    </row>
    <row r="10" spans="1:8" ht="56.25" customHeight="1" x14ac:dyDescent="0.15">
      <c r="A10" s="28"/>
      <c r="B10" s="286" t="s">
        <v>321</v>
      </c>
      <c r="C10" s="287"/>
      <c r="D10" s="287"/>
      <c r="E10" s="288"/>
      <c r="F10" s="28"/>
    </row>
    <row r="11" spans="1:8" ht="30" customHeight="1" x14ac:dyDescent="0.15">
      <c r="A11" s="28"/>
      <c r="B11" s="71" t="s">
        <v>54</v>
      </c>
      <c r="C11" s="251" t="s">
        <v>55</v>
      </c>
      <c r="D11" s="251"/>
      <c r="E11" s="278"/>
      <c r="F11" s="28"/>
    </row>
    <row r="12" spans="1:8" ht="22.5" customHeight="1" x14ac:dyDescent="0.15">
      <c r="A12" s="28"/>
      <c r="B12" s="73" t="s">
        <v>56</v>
      </c>
      <c r="C12" s="279" t="s">
        <v>56</v>
      </c>
      <c r="D12" s="279"/>
      <c r="E12" s="280"/>
      <c r="F12" s="28"/>
    </row>
    <row r="13" spans="1:8" ht="54.75" customHeight="1" thickBot="1" x14ac:dyDescent="0.2">
      <c r="A13" s="28"/>
      <c r="B13" s="101" t="s">
        <v>57</v>
      </c>
      <c r="C13" s="281" t="s">
        <v>292</v>
      </c>
      <c r="D13" s="281"/>
      <c r="E13" s="282"/>
      <c r="F13" s="28"/>
      <c r="G13" s="126" t="s">
        <v>260</v>
      </c>
    </row>
    <row r="14" spans="1:8" x14ac:dyDescent="0.15">
      <c r="A14" s="74"/>
      <c r="B14" s="28"/>
      <c r="C14" s="28"/>
      <c r="D14" s="28"/>
      <c r="E14" s="28"/>
      <c r="F14" s="28"/>
    </row>
    <row r="15" spans="1:8" ht="23.25" customHeight="1" thickBot="1" x14ac:dyDescent="0.2">
      <c r="A15" s="28"/>
      <c r="B15" s="26" t="s">
        <v>317</v>
      </c>
      <c r="C15" s="28"/>
      <c r="D15" s="28"/>
      <c r="E15" s="28"/>
      <c r="F15" s="28"/>
    </row>
    <row r="16" spans="1:8" ht="56.25" customHeight="1" x14ac:dyDescent="0.15">
      <c r="A16" s="28"/>
      <c r="B16" s="283" t="s">
        <v>322</v>
      </c>
      <c r="C16" s="284"/>
      <c r="D16" s="284"/>
      <c r="E16" s="285"/>
      <c r="F16" s="28"/>
    </row>
    <row r="17" spans="1:7" ht="30" customHeight="1" x14ac:dyDescent="0.15">
      <c r="A17" s="28"/>
      <c r="B17" s="250" t="s">
        <v>58</v>
      </c>
      <c r="C17" s="251"/>
      <c r="D17" s="251"/>
      <c r="E17" s="278"/>
      <c r="F17" s="28"/>
    </row>
    <row r="18" spans="1:7" ht="22.5" customHeight="1" x14ac:dyDescent="0.15">
      <c r="A18" s="28"/>
      <c r="B18" s="73" t="s">
        <v>56</v>
      </c>
      <c r="C18" s="279" t="s">
        <v>56</v>
      </c>
      <c r="D18" s="279"/>
      <c r="E18" s="280"/>
      <c r="F18" s="28"/>
    </row>
    <row r="19" spans="1:7" ht="54.75" customHeight="1" thickBot="1" x14ac:dyDescent="0.2">
      <c r="A19" s="28"/>
      <c r="B19" s="101" t="s">
        <v>296</v>
      </c>
      <c r="C19" s="275" t="s">
        <v>292</v>
      </c>
      <c r="D19" s="276"/>
      <c r="E19" s="277"/>
      <c r="F19" s="28"/>
      <c r="G19" s="126" t="s">
        <v>260</v>
      </c>
    </row>
    <row r="20" spans="1:7" x14ac:dyDescent="0.15">
      <c r="A20" s="28"/>
      <c r="B20" s="28"/>
      <c r="C20" s="28"/>
      <c r="D20" s="28"/>
      <c r="E20" s="28"/>
      <c r="F20" s="28"/>
    </row>
    <row r="21" spans="1:7" ht="14.25" customHeight="1" x14ac:dyDescent="0.15">
      <c r="A21" s="28"/>
      <c r="B21" s="75" t="s">
        <v>59</v>
      </c>
      <c r="C21" s="28"/>
      <c r="D21" s="28"/>
      <c r="E21" s="28"/>
      <c r="F21" s="28"/>
    </row>
  </sheetData>
  <mergeCells count="11">
    <mergeCell ref="C19:E19"/>
    <mergeCell ref="A1:D1"/>
    <mergeCell ref="C11:E11"/>
    <mergeCell ref="C12:E12"/>
    <mergeCell ref="C13:E13"/>
    <mergeCell ref="B16:E16"/>
    <mergeCell ref="B17:E17"/>
    <mergeCell ref="B10:E10"/>
    <mergeCell ref="A3:F3"/>
    <mergeCell ref="A5:F5"/>
    <mergeCell ref="C18:E18"/>
  </mergeCells>
  <phoneticPr fontId="4"/>
  <printOptions horizontalCentered="1"/>
  <pageMargins left="0.70866141732283472" right="0.70866141732283472" top="1.1417322834645669" bottom="0.74803149606299213" header="0.31496062992125984" footer="0.31496062992125984"/>
  <pageSetup paperSize="9" scale="80" orientation="portrait" blackAndWhite="1"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34"/>
  <sheetViews>
    <sheetView view="pageBreakPreview" zoomScale="90" zoomScaleNormal="100" zoomScaleSheetLayoutView="90" zoomScalePageLayoutView="70" workbookViewId="0">
      <selection activeCell="B16" sqref="B16:F16"/>
    </sheetView>
  </sheetViews>
  <sheetFormatPr defaultRowHeight="13.5" x14ac:dyDescent="0.15"/>
  <cols>
    <col min="1" max="1" width="3.5" customWidth="1"/>
    <col min="2" max="2" width="24.375" customWidth="1"/>
    <col min="3" max="3" width="14" customWidth="1"/>
    <col min="4" max="4" width="12.75" customWidth="1"/>
    <col min="5" max="5" width="14.125" customWidth="1"/>
    <col min="6" max="6" width="19.875" customWidth="1"/>
    <col min="7" max="7" width="3.5" customWidth="1"/>
  </cols>
  <sheetData>
    <row r="1" spans="1:10" ht="19.5" customHeight="1" x14ac:dyDescent="0.15">
      <c r="A1" s="157" t="s">
        <v>196</v>
      </c>
      <c r="B1" s="157"/>
      <c r="C1" s="157"/>
      <c r="D1" s="27"/>
      <c r="E1" s="28"/>
      <c r="F1" s="28"/>
      <c r="G1" s="29" t="s">
        <v>91</v>
      </c>
    </row>
    <row r="2" spans="1:10" ht="18.75" customHeight="1" x14ac:dyDescent="0.15">
      <c r="A2" s="3"/>
      <c r="B2" s="28"/>
      <c r="C2" s="28"/>
      <c r="D2" s="28"/>
      <c r="E2" s="28"/>
      <c r="F2" s="28"/>
      <c r="G2" s="28"/>
    </row>
    <row r="3" spans="1:10" ht="24.75" customHeight="1" x14ac:dyDescent="0.15">
      <c r="A3" s="158" t="s">
        <v>60</v>
      </c>
      <c r="B3" s="158"/>
      <c r="C3" s="158"/>
      <c r="D3" s="158"/>
      <c r="E3" s="158"/>
      <c r="F3" s="158"/>
      <c r="G3" s="158"/>
    </row>
    <row r="4" spans="1:10" ht="17.25" x14ac:dyDescent="0.15">
      <c r="A4" s="68"/>
      <c r="B4" s="68"/>
      <c r="C4" s="26"/>
      <c r="D4" s="26"/>
      <c r="E4" s="28"/>
      <c r="F4" s="28"/>
      <c r="G4" s="28"/>
    </row>
    <row r="5" spans="1:10" s="28" customFormat="1" ht="20.25" customHeight="1" x14ac:dyDescent="0.15">
      <c r="A5" s="182" t="str">
        <f>"（"&amp;基本情報!C2&amp;"）"</f>
        <v>（浜松医科大学基幹整備（屋外通信線）工事（Ⅱ期））</v>
      </c>
      <c r="B5" s="182"/>
      <c r="C5" s="182"/>
      <c r="D5" s="182"/>
      <c r="E5" s="182"/>
      <c r="F5" s="182"/>
      <c r="G5" s="182"/>
    </row>
    <row r="6" spans="1:10" s="28" customFormat="1" x14ac:dyDescent="0.15">
      <c r="A6" s="4"/>
      <c r="B6" s="4"/>
      <c r="C6" s="4"/>
      <c r="D6" s="4"/>
      <c r="E6" s="4"/>
      <c r="F6" s="4"/>
      <c r="G6" s="4"/>
      <c r="H6" s="4"/>
      <c r="I6" s="4"/>
      <c r="J6" s="4"/>
    </row>
    <row r="7" spans="1:10" s="65" customFormat="1" ht="20.25" customHeight="1" x14ac:dyDescent="0.15"/>
    <row r="8" spans="1:10" s="28" customFormat="1" ht="19.5" customHeight="1" x14ac:dyDescent="0.15">
      <c r="A8" s="5"/>
      <c r="B8" s="5"/>
      <c r="C8" s="5"/>
      <c r="D8" s="56" t="s">
        <v>139</v>
      </c>
      <c r="E8" s="268">
        <f>基本情報!C5</f>
        <v>0</v>
      </c>
      <c r="F8" s="268"/>
      <c r="G8" s="268"/>
    </row>
    <row r="9" spans="1:10" s="28" customFormat="1" ht="19.5" customHeight="1" x14ac:dyDescent="0.15">
      <c r="A9" s="5"/>
      <c r="B9" s="5"/>
      <c r="C9" s="5"/>
      <c r="D9" s="5"/>
      <c r="E9" s="5"/>
      <c r="F9" s="5"/>
      <c r="G9" s="26"/>
      <c r="H9" s="26"/>
      <c r="I9" s="26"/>
    </row>
    <row r="10" spans="1:10" s="28" customFormat="1" ht="19.5" customHeight="1" x14ac:dyDescent="0.15">
      <c r="A10" s="5"/>
      <c r="B10" s="289" t="s">
        <v>318</v>
      </c>
      <c r="C10" s="289"/>
      <c r="D10" s="289"/>
      <c r="E10" s="289"/>
      <c r="F10" s="289"/>
      <c r="G10" s="26"/>
      <c r="H10" s="26"/>
      <c r="I10" s="26"/>
    </row>
    <row r="11" spans="1:10" ht="18.75" customHeight="1" x14ac:dyDescent="0.15">
      <c r="A11" s="3"/>
      <c r="B11" s="289"/>
      <c r="C11" s="289"/>
      <c r="D11" s="289"/>
      <c r="E11" s="289"/>
      <c r="F11" s="289"/>
      <c r="G11" s="28"/>
    </row>
    <row r="12" spans="1:10" ht="18.75" customHeight="1" thickBot="1" x14ac:dyDescent="0.2">
      <c r="A12" s="3"/>
      <c r="B12" s="67"/>
      <c r="C12" s="28"/>
      <c r="D12" s="28"/>
      <c r="E12" s="28"/>
      <c r="F12" s="28"/>
      <c r="G12" s="28"/>
    </row>
    <row r="13" spans="1:10" ht="39" customHeight="1" x14ac:dyDescent="0.15">
      <c r="A13" s="28"/>
      <c r="B13" s="193" t="s">
        <v>61</v>
      </c>
      <c r="C13" s="216" t="s">
        <v>62</v>
      </c>
      <c r="D13" s="216" t="s">
        <v>63</v>
      </c>
      <c r="E13" s="216"/>
      <c r="F13" s="76" t="s">
        <v>64</v>
      </c>
      <c r="G13" s="28"/>
    </row>
    <row r="14" spans="1:10" ht="17.25" customHeight="1" thickBot="1" x14ac:dyDescent="0.2">
      <c r="A14" s="28"/>
      <c r="B14" s="204"/>
      <c r="C14" s="206"/>
      <c r="D14" s="206"/>
      <c r="E14" s="206"/>
      <c r="F14" s="77" t="s">
        <v>65</v>
      </c>
      <c r="G14" s="28"/>
    </row>
    <row r="15" spans="1:10" x14ac:dyDescent="0.15">
      <c r="A15" s="28"/>
      <c r="B15" s="87"/>
      <c r="C15" s="88"/>
      <c r="D15" s="292"/>
      <c r="E15" s="293"/>
      <c r="F15" s="89" t="s">
        <v>66</v>
      </c>
      <c r="G15" s="28"/>
    </row>
    <row r="16" spans="1:10" x14ac:dyDescent="0.15">
      <c r="A16" s="28"/>
      <c r="B16" s="87"/>
      <c r="C16" s="88"/>
      <c r="D16" s="292"/>
      <c r="E16" s="293"/>
      <c r="F16" s="89" t="s">
        <v>67</v>
      </c>
      <c r="G16" s="28"/>
    </row>
    <row r="17" spans="1:7" x14ac:dyDescent="0.15">
      <c r="A17" s="28"/>
      <c r="B17" s="87"/>
      <c r="C17" s="88"/>
      <c r="D17" s="292"/>
      <c r="E17" s="293"/>
      <c r="F17" s="89" t="s">
        <v>68</v>
      </c>
      <c r="G17" s="28"/>
    </row>
    <row r="18" spans="1:7" x14ac:dyDescent="0.15">
      <c r="A18" s="28"/>
      <c r="B18" s="90"/>
      <c r="C18" s="91"/>
      <c r="D18" s="301"/>
      <c r="E18" s="302"/>
      <c r="F18" s="92" t="s">
        <v>69</v>
      </c>
      <c r="G18" s="28"/>
    </row>
    <row r="19" spans="1:7" x14ac:dyDescent="0.15">
      <c r="A19" s="28"/>
      <c r="B19" s="93"/>
      <c r="C19" s="94"/>
      <c r="D19" s="303"/>
      <c r="E19" s="304"/>
      <c r="F19" s="95" t="s">
        <v>66</v>
      </c>
      <c r="G19" s="28"/>
    </row>
    <row r="20" spans="1:7" x14ac:dyDescent="0.15">
      <c r="A20" s="28"/>
      <c r="B20" s="87"/>
      <c r="C20" s="88"/>
      <c r="D20" s="292"/>
      <c r="E20" s="293"/>
      <c r="F20" s="89" t="s">
        <v>67</v>
      </c>
      <c r="G20" s="28"/>
    </row>
    <row r="21" spans="1:7" x14ac:dyDescent="0.15">
      <c r="A21" s="28"/>
      <c r="B21" s="87"/>
      <c r="C21" s="88"/>
      <c r="D21" s="292"/>
      <c r="E21" s="293"/>
      <c r="F21" s="89" t="s">
        <v>68</v>
      </c>
      <c r="G21" s="28"/>
    </row>
    <row r="22" spans="1:7" x14ac:dyDescent="0.15">
      <c r="A22" s="28"/>
      <c r="B22" s="90"/>
      <c r="C22" s="91"/>
      <c r="D22" s="301"/>
      <c r="E22" s="302"/>
      <c r="F22" s="92" t="s">
        <v>69</v>
      </c>
      <c r="G22" s="28"/>
    </row>
    <row r="23" spans="1:7" x14ac:dyDescent="0.15">
      <c r="A23" s="28"/>
      <c r="B23" s="96"/>
      <c r="C23" s="94"/>
      <c r="D23" s="303"/>
      <c r="E23" s="304"/>
      <c r="F23" s="97" t="s">
        <v>66</v>
      </c>
      <c r="G23" s="28"/>
    </row>
    <row r="24" spans="1:7" x14ac:dyDescent="0.15">
      <c r="A24" s="28"/>
      <c r="B24" s="96"/>
      <c r="C24" s="88"/>
      <c r="D24" s="292"/>
      <c r="E24" s="293"/>
      <c r="F24" s="97" t="s">
        <v>67</v>
      </c>
      <c r="G24" s="28"/>
    </row>
    <row r="25" spans="1:7" x14ac:dyDescent="0.15">
      <c r="A25" s="28"/>
      <c r="B25" s="96"/>
      <c r="C25" s="88"/>
      <c r="D25" s="292"/>
      <c r="E25" s="293"/>
      <c r="F25" s="97" t="s">
        <v>68</v>
      </c>
      <c r="G25" s="28"/>
    </row>
    <row r="26" spans="1:7" ht="14.25" thickBot="1" x14ac:dyDescent="0.2">
      <c r="A26" s="28"/>
      <c r="B26" s="98"/>
      <c r="C26" s="99"/>
      <c r="D26" s="275"/>
      <c r="E26" s="294"/>
      <c r="F26" s="100" t="s">
        <v>69</v>
      </c>
      <c r="G26" s="28"/>
    </row>
    <row r="27" spans="1:7" x14ac:dyDescent="0.15">
      <c r="A27" s="3"/>
      <c r="B27" s="28"/>
      <c r="C27" s="28"/>
      <c r="D27" s="28"/>
      <c r="E27" s="28"/>
      <c r="F27" s="28"/>
      <c r="G27" s="28"/>
    </row>
    <row r="28" spans="1:7" ht="14.25" thickBot="1" x14ac:dyDescent="0.2">
      <c r="A28" s="28"/>
      <c r="B28" s="3" t="s">
        <v>56</v>
      </c>
      <c r="C28" s="28"/>
      <c r="D28" s="28"/>
      <c r="E28" s="28"/>
      <c r="F28" s="28"/>
      <c r="G28" s="28"/>
    </row>
    <row r="29" spans="1:7" ht="39" customHeight="1" x14ac:dyDescent="0.15">
      <c r="A29" s="28"/>
      <c r="B29" s="305" t="s">
        <v>61</v>
      </c>
      <c r="C29" s="307" t="s">
        <v>62</v>
      </c>
      <c r="D29" s="295" t="s">
        <v>63</v>
      </c>
      <c r="E29" s="296"/>
      <c r="F29" s="81" t="s">
        <v>64</v>
      </c>
      <c r="G29" s="28"/>
    </row>
    <row r="30" spans="1:7" ht="14.25" thickBot="1" x14ac:dyDescent="0.2">
      <c r="A30" s="28"/>
      <c r="B30" s="306"/>
      <c r="C30" s="308"/>
      <c r="D30" s="297"/>
      <c r="E30" s="298"/>
      <c r="F30" s="82" t="s">
        <v>65</v>
      </c>
      <c r="G30" s="28"/>
    </row>
    <row r="31" spans="1:7" x14ac:dyDescent="0.15">
      <c r="A31" s="28"/>
      <c r="B31" s="83" t="s">
        <v>70</v>
      </c>
      <c r="C31" s="78" t="s">
        <v>71</v>
      </c>
      <c r="D31" s="299" t="s">
        <v>198</v>
      </c>
      <c r="E31" s="300"/>
      <c r="F31" s="79" t="s">
        <v>66</v>
      </c>
      <c r="G31" s="28"/>
    </row>
    <row r="32" spans="1:7" x14ac:dyDescent="0.15">
      <c r="A32" s="28"/>
      <c r="B32" s="83" t="s">
        <v>200</v>
      </c>
      <c r="C32" s="78"/>
      <c r="D32" s="299" t="s">
        <v>199</v>
      </c>
      <c r="E32" s="300"/>
      <c r="F32" s="79" t="s">
        <v>197</v>
      </c>
      <c r="G32" s="28"/>
    </row>
    <row r="33" spans="1:7" x14ac:dyDescent="0.15">
      <c r="A33" s="28"/>
      <c r="B33" s="84"/>
      <c r="C33" s="78"/>
      <c r="D33" s="299"/>
      <c r="E33" s="300"/>
      <c r="F33" s="79" t="s">
        <v>68</v>
      </c>
      <c r="G33" s="28"/>
    </row>
    <row r="34" spans="1:7" ht="14.25" thickBot="1" x14ac:dyDescent="0.2">
      <c r="A34" s="28"/>
      <c r="B34" s="85"/>
      <c r="C34" s="80"/>
      <c r="D34" s="290"/>
      <c r="E34" s="291"/>
      <c r="F34" s="86" t="s">
        <v>69</v>
      </c>
      <c r="G34" s="28"/>
    </row>
  </sheetData>
  <mergeCells count="27">
    <mergeCell ref="D20:E20"/>
    <mergeCell ref="D21:E21"/>
    <mergeCell ref="D15:E15"/>
    <mergeCell ref="D16:E16"/>
    <mergeCell ref="D17:E17"/>
    <mergeCell ref="D18:E18"/>
    <mergeCell ref="D19:E19"/>
    <mergeCell ref="D22:E22"/>
    <mergeCell ref="D23:E23"/>
    <mergeCell ref="D24:E24"/>
    <mergeCell ref="D33:E33"/>
    <mergeCell ref="B29:B30"/>
    <mergeCell ref="C29:C30"/>
    <mergeCell ref="D34:E34"/>
    <mergeCell ref="D25:E25"/>
    <mergeCell ref="D26:E26"/>
    <mergeCell ref="D29:E30"/>
    <mergeCell ref="D31:E31"/>
    <mergeCell ref="D32:E32"/>
    <mergeCell ref="A1:C1"/>
    <mergeCell ref="D13:E14"/>
    <mergeCell ref="E8:G8"/>
    <mergeCell ref="A5:G5"/>
    <mergeCell ref="A3:G3"/>
    <mergeCell ref="B13:B14"/>
    <mergeCell ref="C13:C14"/>
    <mergeCell ref="B10:F11"/>
  </mergeCells>
  <phoneticPr fontId="4"/>
  <printOptions horizontalCentered="1"/>
  <pageMargins left="0.70866141732283472" right="0.70866141732283472" top="1.1417322834645669" bottom="0.74803149606299213" header="0.31496062992125984" footer="0.31496062992125984"/>
  <pageSetup paperSize="9" scale="96" orientation="portrait" blackAndWhite="1"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J18"/>
  <sheetViews>
    <sheetView view="pageBreakPreview" zoomScale="60" zoomScaleNormal="100" zoomScalePageLayoutView="90" workbookViewId="0">
      <selection activeCell="C25" sqref="C25"/>
    </sheetView>
  </sheetViews>
  <sheetFormatPr defaultRowHeight="13.5" x14ac:dyDescent="0.15"/>
  <cols>
    <col min="1" max="1" width="3.125" customWidth="1"/>
    <col min="2" max="2" width="4.25" customWidth="1"/>
    <col min="3" max="3" width="31.625" customWidth="1"/>
    <col min="4" max="4" width="10.25" customWidth="1"/>
    <col min="5" max="5" width="12.625" customWidth="1"/>
    <col min="6" max="6" width="27.25" customWidth="1"/>
    <col min="7" max="7" width="3.125" customWidth="1"/>
  </cols>
  <sheetData>
    <row r="1" spans="1:10" ht="19.5" customHeight="1" x14ac:dyDescent="0.15">
      <c r="A1" s="157" t="s">
        <v>201</v>
      </c>
      <c r="B1" s="157"/>
      <c r="C1" s="157"/>
      <c r="D1" s="157"/>
      <c r="E1" s="157"/>
      <c r="F1" s="28"/>
      <c r="G1" s="29" t="s">
        <v>91</v>
      </c>
    </row>
    <row r="2" spans="1:10" x14ac:dyDescent="0.15">
      <c r="A2" s="3"/>
      <c r="B2" s="3"/>
      <c r="C2" s="28"/>
      <c r="D2" s="28"/>
      <c r="E2" s="28"/>
      <c r="F2" s="28"/>
      <c r="G2" s="28"/>
    </row>
    <row r="3" spans="1:10" ht="18.75" x14ac:dyDescent="0.15">
      <c r="A3" s="158" t="s">
        <v>72</v>
      </c>
      <c r="B3" s="158"/>
      <c r="C3" s="158"/>
      <c r="D3" s="158"/>
      <c r="E3" s="158"/>
      <c r="F3" s="158"/>
      <c r="G3" s="158"/>
    </row>
    <row r="4" spans="1:10" ht="17.25" x14ac:dyDescent="0.15">
      <c r="A4" s="68"/>
      <c r="B4" s="68"/>
      <c r="C4" s="68"/>
      <c r="D4" s="26"/>
      <c r="E4" s="28"/>
      <c r="F4" s="28"/>
      <c r="G4" s="28"/>
    </row>
    <row r="5" spans="1:10" s="28" customFormat="1" ht="20.25" customHeight="1" x14ac:dyDescent="0.15">
      <c r="A5" s="182" t="str">
        <f>"（"&amp;基本情報!C2&amp;"）"</f>
        <v>（浜松医科大学基幹整備（屋外通信線）工事（Ⅱ期））</v>
      </c>
      <c r="B5" s="182"/>
      <c r="C5" s="182"/>
      <c r="D5" s="182"/>
      <c r="E5" s="182"/>
      <c r="F5" s="182"/>
      <c r="G5" s="182"/>
    </row>
    <row r="6" spans="1:10" s="28" customFormat="1" x14ac:dyDescent="0.15">
      <c r="A6" s="4"/>
      <c r="B6" s="4"/>
      <c r="C6" s="4"/>
      <c r="D6" s="4"/>
      <c r="E6" s="4"/>
      <c r="F6" s="4"/>
      <c r="G6" s="4"/>
      <c r="H6" s="4"/>
      <c r="I6" s="4"/>
      <c r="J6" s="4"/>
    </row>
    <row r="7" spans="1:10" s="65" customFormat="1" ht="20.25" customHeight="1" x14ac:dyDescent="0.15"/>
    <row r="8" spans="1:10" s="28" customFormat="1" ht="19.5" customHeight="1" x14ac:dyDescent="0.15">
      <c r="A8" s="5"/>
      <c r="B8" s="5"/>
      <c r="C8" s="5"/>
      <c r="D8" s="5"/>
      <c r="E8" s="56" t="s">
        <v>202</v>
      </c>
      <c r="F8" s="268">
        <f>基本情報!C5</f>
        <v>0</v>
      </c>
      <c r="G8" s="268"/>
    </row>
    <row r="9" spans="1:10" s="28" customFormat="1" ht="19.5" customHeight="1" x14ac:dyDescent="0.15">
      <c r="A9" s="5"/>
      <c r="B9" s="5"/>
      <c r="C9" s="5"/>
      <c r="D9" s="5"/>
      <c r="E9" s="5"/>
      <c r="F9" s="5"/>
      <c r="G9" s="26"/>
      <c r="H9" s="26"/>
      <c r="I9" s="26"/>
    </row>
    <row r="10" spans="1:10" ht="14.25" thickBot="1" x14ac:dyDescent="0.2">
      <c r="A10" s="3"/>
      <c r="B10" s="3"/>
      <c r="C10" s="28"/>
      <c r="D10" s="28"/>
      <c r="E10" s="28"/>
      <c r="F10" s="28"/>
      <c r="G10" s="28"/>
    </row>
    <row r="11" spans="1:10" ht="60.75" customHeight="1" x14ac:dyDescent="0.15">
      <c r="A11" s="28"/>
      <c r="B11" s="193" t="s">
        <v>207</v>
      </c>
      <c r="C11" s="216"/>
      <c r="D11" s="310" t="s">
        <v>73</v>
      </c>
      <c r="E11" s="310"/>
      <c r="F11" s="311"/>
      <c r="G11" s="28"/>
    </row>
    <row r="12" spans="1:10" ht="60.75" customHeight="1" x14ac:dyDescent="0.15">
      <c r="A12" s="28"/>
      <c r="B12" s="250" t="s">
        <v>74</v>
      </c>
      <c r="C12" s="251"/>
      <c r="D12" s="50" t="s">
        <v>75</v>
      </c>
      <c r="E12" s="312"/>
      <c r="F12" s="313"/>
      <c r="G12" s="28"/>
    </row>
    <row r="13" spans="1:10" ht="60.75" customHeight="1" thickBot="1" x14ac:dyDescent="0.2">
      <c r="A13" s="28"/>
      <c r="B13" s="204"/>
      <c r="C13" s="206"/>
      <c r="D13" s="69" t="s">
        <v>76</v>
      </c>
      <c r="E13" s="314"/>
      <c r="F13" s="315"/>
      <c r="G13" s="28"/>
    </row>
    <row r="14" spans="1:10" x14ac:dyDescent="0.15">
      <c r="A14" s="3"/>
      <c r="B14" s="3"/>
      <c r="C14" s="28"/>
      <c r="D14" s="28"/>
      <c r="E14" s="28"/>
      <c r="F14" s="28"/>
      <c r="G14" s="28"/>
    </row>
    <row r="15" spans="1:10" ht="15.75" customHeight="1" x14ac:dyDescent="0.15">
      <c r="A15" s="28"/>
      <c r="B15" s="44" t="s">
        <v>151</v>
      </c>
      <c r="C15" s="309" t="s">
        <v>203</v>
      </c>
      <c r="D15" s="309"/>
      <c r="E15" s="309"/>
      <c r="F15" s="309"/>
      <c r="G15" s="28"/>
    </row>
    <row r="16" spans="1:10" ht="15.75" customHeight="1" x14ac:dyDescent="0.15">
      <c r="A16" s="28"/>
      <c r="B16" s="44" t="s">
        <v>143</v>
      </c>
      <c r="C16" s="309" t="s">
        <v>204</v>
      </c>
      <c r="D16" s="309"/>
      <c r="E16" s="309"/>
      <c r="F16" s="309"/>
      <c r="G16" s="28"/>
    </row>
    <row r="17" spans="1:7" ht="50.25" customHeight="1" x14ac:dyDescent="0.15">
      <c r="A17" s="28"/>
      <c r="B17" s="44" t="s">
        <v>152</v>
      </c>
      <c r="C17" s="188" t="s">
        <v>205</v>
      </c>
      <c r="D17" s="188"/>
      <c r="E17" s="188"/>
      <c r="F17" s="188"/>
      <c r="G17" s="28"/>
    </row>
    <row r="18" spans="1:7" ht="25.5" customHeight="1" x14ac:dyDescent="0.15">
      <c r="A18" s="28"/>
      <c r="B18" s="44" t="s">
        <v>189</v>
      </c>
      <c r="C18" s="188" t="s">
        <v>206</v>
      </c>
      <c r="D18" s="188"/>
      <c r="E18" s="188"/>
      <c r="F18" s="188"/>
      <c r="G18" s="28"/>
    </row>
  </sheetData>
  <mergeCells count="13">
    <mergeCell ref="A1:E1"/>
    <mergeCell ref="C16:F16"/>
    <mergeCell ref="C17:F17"/>
    <mergeCell ref="C18:F18"/>
    <mergeCell ref="A3:G3"/>
    <mergeCell ref="A5:G5"/>
    <mergeCell ref="F8:G8"/>
    <mergeCell ref="B12:C13"/>
    <mergeCell ref="D11:F11"/>
    <mergeCell ref="E12:F12"/>
    <mergeCell ref="E13:F13"/>
    <mergeCell ref="C15:F15"/>
    <mergeCell ref="B11:C11"/>
  </mergeCells>
  <phoneticPr fontId="4"/>
  <printOptions horizontalCentered="1"/>
  <pageMargins left="0.70866141732283472" right="0.70866141732283472" top="1.1417322834645669" bottom="0.74803149606299213" header="0.31496062992125984" footer="0.31496062992125984"/>
  <pageSetup paperSize="9" scale="96" orientation="portrait" blackAndWhite="1"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66"/>
  <sheetViews>
    <sheetView showWhiteSpace="0" view="pageBreakPreview" topLeftCell="A4" zoomScale="60" zoomScaleNormal="100" zoomScalePageLayoutView="70" workbookViewId="0">
      <selection activeCell="D59" sqref="D59"/>
    </sheetView>
  </sheetViews>
  <sheetFormatPr defaultRowHeight="13.5" x14ac:dyDescent="0.15"/>
  <cols>
    <col min="1" max="1" width="3.5" customWidth="1"/>
    <col min="2" max="2" width="4.625" customWidth="1"/>
    <col min="3" max="3" width="9.125" customWidth="1"/>
    <col min="4" max="4" width="27.125" customWidth="1"/>
    <col min="6" max="6" width="28.125" customWidth="1"/>
    <col min="7" max="7" width="3.375" customWidth="1"/>
  </cols>
  <sheetData>
    <row r="1" spans="1:7" ht="19.5" customHeight="1" x14ac:dyDescent="0.15">
      <c r="A1" s="157" t="s">
        <v>209</v>
      </c>
      <c r="B1" s="157"/>
      <c r="C1" s="157"/>
      <c r="D1" s="157"/>
      <c r="E1" s="28"/>
      <c r="F1" s="28"/>
      <c r="G1" s="29" t="s">
        <v>91</v>
      </c>
    </row>
    <row r="2" spans="1:7" ht="19.5" customHeight="1" x14ac:dyDescent="0.15">
      <c r="A2" s="27"/>
      <c r="B2" s="27"/>
      <c r="C2" s="27"/>
      <c r="D2" s="27"/>
      <c r="E2" s="28"/>
      <c r="F2" s="28"/>
      <c r="G2" s="29"/>
    </row>
    <row r="3" spans="1:7" ht="30" customHeight="1" x14ac:dyDescent="0.15">
      <c r="A3" s="158" t="s">
        <v>208</v>
      </c>
      <c r="B3" s="158"/>
      <c r="C3" s="158"/>
      <c r="D3" s="158"/>
      <c r="E3" s="158"/>
      <c r="F3" s="158"/>
      <c r="G3" s="158"/>
    </row>
    <row r="4" spans="1:7" ht="16.5" customHeight="1" x14ac:dyDescent="0.15">
      <c r="A4" s="25"/>
      <c r="B4" s="25"/>
      <c r="C4" s="25"/>
      <c r="D4" s="25"/>
      <c r="E4" s="25"/>
      <c r="F4" s="25"/>
      <c r="G4" s="25"/>
    </row>
    <row r="5" spans="1:7" ht="20.25" customHeight="1" x14ac:dyDescent="0.15">
      <c r="A5" s="182" t="str">
        <f>"（"&amp;基本情報!C2&amp;"）"</f>
        <v>（浜松医科大学基幹整備（屋外通信線）工事（Ⅱ期））</v>
      </c>
      <c r="B5" s="182"/>
      <c r="C5" s="182"/>
      <c r="D5" s="182"/>
      <c r="E5" s="182"/>
      <c r="F5" s="182"/>
      <c r="G5" s="182"/>
    </row>
    <row r="6" spans="1:7" x14ac:dyDescent="0.15">
      <c r="A6" s="4"/>
      <c r="B6" s="4"/>
      <c r="C6" s="4"/>
      <c r="D6" s="4"/>
      <c r="E6" s="4"/>
      <c r="F6" s="4"/>
      <c r="G6" s="4"/>
    </row>
    <row r="7" spans="1:7" ht="20.25" customHeight="1" x14ac:dyDescent="0.15">
      <c r="A7" s="5"/>
      <c r="B7" s="5"/>
      <c r="C7" s="28"/>
      <c r="D7" s="28"/>
      <c r="E7" s="35" t="s">
        <v>112</v>
      </c>
      <c r="F7" s="241">
        <f>基本情報!C5</f>
        <v>0</v>
      </c>
      <c r="G7" s="241"/>
    </row>
    <row r="8" spans="1:7" ht="20.25" customHeight="1" thickBot="1" x14ac:dyDescent="0.2">
      <c r="A8" s="5"/>
      <c r="B8" s="5"/>
      <c r="C8" s="28"/>
      <c r="D8" s="28"/>
      <c r="E8" s="28"/>
      <c r="F8" s="28"/>
      <c r="G8" s="28"/>
    </row>
    <row r="9" spans="1:7" ht="30" customHeight="1" thickTop="1" x14ac:dyDescent="0.15">
      <c r="A9" s="28"/>
      <c r="B9" s="186" t="s">
        <v>6</v>
      </c>
      <c r="C9" s="187"/>
      <c r="D9" s="183" t="s">
        <v>210</v>
      </c>
      <c r="E9" s="184"/>
      <c r="F9" s="185"/>
      <c r="G9" s="28"/>
    </row>
    <row r="10" spans="1:7" x14ac:dyDescent="0.15">
      <c r="A10" s="28"/>
      <c r="B10" s="46"/>
      <c r="C10" s="38"/>
      <c r="D10" s="38"/>
      <c r="E10" s="28"/>
      <c r="F10" s="39"/>
      <c r="G10" s="28"/>
    </row>
    <row r="11" spans="1:7" ht="13.5" customHeight="1" x14ac:dyDescent="0.15">
      <c r="A11" s="28"/>
      <c r="B11" s="36"/>
      <c r="C11" s="178" t="s">
        <v>77</v>
      </c>
      <c r="D11" s="178"/>
      <c r="E11" s="178"/>
      <c r="F11" s="179"/>
      <c r="G11" s="28"/>
    </row>
    <row r="12" spans="1:7" x14ac:dyDescent="0.15">
      <c r="A12" s="28"/>
      <c r="B12" s="46"/>
      <c r="C12" s="38"/>
      <c r="D12" s="38"/>
      <c r="E12" s="28"/>
      <c r="F12" s="39"/>
      <c r="G12" s="28"/>
    </row>
    <row r="13" spans="1:7" ht="15" customHeight="1" x14ac:dyDescent="0.15">
      <c r="A13" s="28"/>
      <c r="B13" s="46"/>
      <c r="C13" s="180" t="s">
        <v>211</v>
      </c>
      <c r="D13" s="180"/>
      <c r="E13" s="180"/>
      <c r="F13" s="181"/>
      <c r="G13" s="28"/>
    </row>
    <row r="14" spans="1:7" x14ac:dyDescent="0.15">
      <c r="A14" s="28"/>
      <c r="B14" s="46"/>
      <c r="C14" s="38"/>
      <c r="D14" s="38"/>
      <c r="E14" s="28"/>
      <c r="F14" s="39"/>
      <c r="G14" s="28"/>
    </row>
    <row r="15" spans="1:7" ht="13.5" customHeight="1" x14ac:dyDescent="0.15">
      <c r="A15" s="28"/>
      <c r="B15" s="46"/>
      <c r="C15" s="41" t="s">
        <v>113</v>
      </c>
      <c r="D15" s="316"/>
      <c r="E15" s="316"/>
      <c r="F15" s="317"/>
      <c r="G15" s="28"/>
    </row>
    <row r="16" spans="1:7" ht="13.5" customHeight="1" x14ac:dyDescent="0.15">
      <c r="A16" s="28"/>
      <c r="B16" s="46"/>
      <c r="C16" s="41"/>
      <c r="D16" s="316"/>
      <c r="E16" s="316"/>
      <c r="F16" s="317"/>
      <c r="G16" s="28"/>
    </row>
    <row r="17" spans="1:7" x14ac:dyDescent="0.15">
      <c r="A17" s="28"/>
      <c r="B17" s="46"/>
      <c r="C17" s="41"/>
      <c r="D17" s="316"/>
      <c r="E17" s="316"/>
      <c r="F17" s="317"/>
      <c r="G17" s="28"/>
    </row>
    <row r="18" spans="1:7" x14ac:dyDescent="0.15">
      <c r="A18" s="28"/>
      <c r="B18" s="46"/>
      <c r="C18" s="41"/>
      <c r="D18" s="38"/>
      <c r="E18" s="38"/>
      <c r="F18" s="37"/>
      <c r="G18" s="28"/>
    </row>
    <row r="19" spans="1:7" ht="13.5" customHeight="1" x14ac:dyDescent="0.15">
      <c r="A19" s="28"/>
      <c r="B19" s="46"/>
      <c r="C19" s="41" t="s">
        <v>114</v>
      </c>
      <c r="D19" s="316"/>
      <c r="E19" s="316"/>
      <c r="F19" s="317"/>
      <c r="G19" s="28"/>
    </row>
    <row r="20" spans="1:7" ht="13.5" customHeight="1" x14ac:dyDescent="0.15">
      <c r="A20" s="28"/>
      <c r="B20" s="46"/>
      <c r="C20" s="41"/>
      <c r="D20" s="316"/>
      <c r="E20" s="316"/>
      <c r="F20" s="317"/>
      <c r="G20" s="28"/>
    </row>
    <row r="21" spans="1:7" x14ac:dyDescent="0.15">
      <c r="A21" s="28"/>
      <c r="B21" s="46"/>
      <c r="C21" s="41"/>
      <c r="D21" s="316"/>
      <c r="E21" s="316"/>
      <c r="F21" s="317"/>
      <c r="G21" s="28"/>
    </row>
    <row r="22" spans="1:7" x14ac:dyDescent="0.15">
      <c r="A22" s="28"/>
      <c r="B22" s="46"/>
      <c r="C22" s="41"/>
      <c r="D22" s="38"/>
      <c r="E22" s="38"/>
      <c r="F22" s="37"/>
      <c r="G22" s="28"/>
    </row>
    <row r="23" spans="1:7" ht="13.5" customHeight="1" x14ac:dyDescent="0.15">
      <c r="A23" s="28"/>
      <c r="B23" s="46"/>
      <c r="C23" s="41" t="s">
        <v>115</v>
      </c>
      <c r="D23" s="316"/>
      <c r="E23" s="316"/>
      <c r="F23" s="317"/>
      <c r="G23" s="28"/>
    </row>
    <row r="24" spans="1:7" ht="13.5" customHeight="1" x14ac:dyDescent="0.15">
      <c r="A24" s="28"/>
      <c r="B24" s="46"/>
      <c r="C24" s="41"/>
      <c r="D24" s="316"/>
      <c r="E24" s="316"/>
      <c r="F24" s="317"/>
      <c r="G24" s="28"/>
    </row>
    <row r="25" spans="1:7" x14ac:dyDescent="0.15">
      <c r="A25" s="28"/>
      <c r="B25" s="46"/>
      <c r="C25" s="41"/>
      <c r="D25" s="316"/>
      <c r="E25" s="316"/>
      <c r="F25" s="317"/>
      <c r="G25" s="28"/>
    </row>
    <row r="26" spans="1:7" x14ac:dyDescent="0.15">
      <c r="A26" s="28"/>
      <c r="B26" s="46"/>
      <c r="C26" s="41"/>
      <c r="D26" s="38"/>
      <c r="E26" s="38"/>
      <c r="F26" s="37"/>
      <c r="G26" s="28"/>
    </row>
    <row r="27" spans="1:7" ht="13.5" customHeight="1" x14ac:dyDescent="0.15">
      <c r="A27" s="28"/>
      <c r="B27" s="46"/>
      <c r="C27" s="41" t="s">
        <v>116</v>
      </c>
      <c r="D27" s="316"/>
      <c r="E27" s="316"/>
      <c r="F27" s="317"/>
      <c r="G27" s="28"/>
    </row>
    <row r="28" spans="1:7" ht="13.5" customHeight="1" x14ac:dyDescent="0.15">
      <c r="A28" s="28"/>
      <c r="B28" s="46"/>
      <c r="C28" s="41"/>
      <c r="D28" s="316"/>
      <c r="E28" s="316"/>
      <c r="F28" s="317"/>
      <c r="G28" s="28"/>
    </row>
    <row r="29" spans="1:7" x14ac:dyDescent="0.15">
      <c r="A29" s="28"/>
      <c r="B29" s="46"/>
      <c r="C29" s="41"/>
      <c r="D29" s="316"/>
      <c r="E29" s="316"/>
      <c r="F29" s="317"/>
      <c r="G29" s="28"/>
    </row>
    <row r="30" spans="1:7" x14ac:dyDescent="0.15">
      <c r="A30" s="28"/>
      <c r="B30" s="46"/>
      <c r="C30" s="41"/>
      <c r="D30" s="38"/>
      <c r="E30" s="38"/>
      <c r="F30" s="37"/>
      <c r="G30" s="28"/>
    </row>
    <row r="31" spans="1:7" ht="14.25" customHeight="1" x14ac:dyDescent="0.15">
      <c r="A31" s="28"/>
      <c r="B31" s="46"/>
      <c r="C31" s="41" t="s">
        <v>117</v>
      </c>
      <c r="D31" s="316"/>
      <c r="E31" s="316"/>
      <c r="F31" s="317"/>
      <c r="G31" s="28"/>
    </row>
    <row r="32" spans="1:7" ht="14.25" customHeight="1" x14ac:dyDescent="0.15">
      <c r="A32" s="28"/>
      <c r="B32" s="46"/>
      <c r="C32" s="41"/>
      <c r="D32" s="316"/>
      <c r="E32" s="316"/>
      <c r="F32" s="317"/>
      <c r="G32" s="28"/>
    </row>
    <row r="33" spans="1:7" ht="14.25" customHeight="1" x14ac:dyDescent="0.15">
      <c r="A33" s="28"/>
      <c r="B33" s="46"/>
      <c r="C33" s="41"/>
      <c r="D33" s="316"/>
      <c r="E33" s="316"/>
      <c r="F33" s="317"/>
      <c r="G33" s="28"/>
    </row>
    <row r="34" spans="1:7" ht="14.25" customHeight="1" thickBot="1" x14ac:dyDescent="0.2">
      <c r="A34" s="28"/>
      <c r="B34" s="47"/>
      <c r="C34" s="42"/>
      <c r="D34" s="42"/>
      <c r="E34" s="42"/>
      <c r="F34" s="43"/>
      <c r="G34" s="28"/>
    </row>
    <row r="35" spans="1:7" ht="14.25" customHeight="1" thickTop="1" x14ac:dyDescent="0.15">
      <c r="A35" s="28"/>
      <c r="B35" s="28"/>
      <c r="C35" s="38"/>
      <c r="D35" s="38"/>
      <c r="E35" s="28"/>
      <c r="F35" s="28"/>
      <c r="G35" s="28"/>
    </row>
    <row r="36" spans="1:7" ht="27.75" customHeight="1" x14ac:dyDescent="0.15">
      <c r="A36" s="28"/>
      <c r="B36" s="45" t="s">
        <v>121</v>
      </c>
      <c r="C36" s="188" t="s">
        <v>212</v>
      </c>
      <c r="D36" s="188"/>
      <c r="E36" s="188"/>
      <c r="F36" s="188"/>
      <c r="G36" s="188"/>
    </row>
    <row r="37" spans="1:7" ht="30" customHeight="1" x14ac:dyDescent="0.15">
      <c r="A37" s="28"/>
      <c r="B37" s="45" t="s">
        <v>122</v>
      </c>
      <c r="C37" s="188" t="s">
        <v>213</v>
      </c>
      <c r="D37" s="188"/>
      <c r="E37" s="188"/>
      <c r="F37" s="188"/>
      <c r="G37" s="188"/>
    </row>
    <row r="38" spans="1:7" ht="20.25" customHeight="1" x14ac:dyDescent="0.15">
      <c r="A38" s="28"/>
      <c r="B38" s="45" t="s">
        <v>123</v>
      </c>
      <c r="C38" s="188" t="s">
        <v>214</v>
      </c>
      <c r="D38" s="188"/>
      <c r="E38" s="188"/>
      <c r="F38" s="188"/>
      <c r="G38" s="188"/>
    </row>
    <row r="39" spans="1:7" ht="20.25" customHeight="1" x14ac:dyDescent="0.15">
      <c r="A39" s="28"/>
      <c r="B39" s="45" t="s">
        <v>124</v>
      </c>
      <c r="C39" s="188" t="s">
        <v>132</v>
      </c>
      <c r="D39" s="188"/>
      <c r="E39" s="188"/>
      <c r="F39" s="188"/>
      <c r="G39" s="188"/>
    </row>
    <row r="40" spans="1:7" ht="20.25" customHeight="1" x14ac:dyDescent="0.15">
      <c r="A40" s="28"/>
      <c r="B40" s="45" t="s">
        <v>125</v>
      </c>
      <c r="C40" s="188" t="s">
        <v>133</v>
      </c>
      <c r="D40" s="188"/>
      <c r="E40" s="188"/>
      <c r="F40" s="188"/>
      <c r="G40" s="188"/>
    </row>
    <row r="41" spans="1:7" ht="30" customHeight="1" x14ac:dyDescent="0.15">
      <c r="A41" s="28"/>
      <c r="B41" s="45" t="s">
        <v>126</v>
      </c>
      <c r="C41" s="188" t="s">
        <v>215</v>
      </c>
      <c r="D41" s="188"/>
      <c r="E41" s="188"/>
      <c r="F41" s="188"/>
      <c r="G41" s="188"/>
    </row>
    <row r="42" spans="1:7" ht="30" customHeight="1" x14ac:dyDescent="0.15">
      <c r="A42" s="28"/>
      <c r="B42" s="45" t="s">
        <v>127</v>
      </c>
      <c r="C42" s="188" t="s">
        <v>216</v>
      </c>
      <c r="D42" s="188"/>
      <c r="E42" s="188"/>
      <c r="F42" s="188"/>
      <c r="G42" s="188"/>
    </row>
    <row r="43" spans="1:7" ht="52.5" customHeight="1" x14ac:dyDescent="0.15">
      <c r="A43" s="28"/>
      <c r="B43" s="45" t="s">
        <v>128</v>
      </c>
      <c r="C43" s="188" t="s">
        <v>217</v>
      </c>
      <c r="D43" s="188"/>
      <c r="E43" s="188"/>
      <c r="F43" s="188"/>
      <c r="G43" s="188"/>
    </row>
    <row r="44" spans="1:7" ht="40.5" customHeight="1" x14ac:dyDescent="0.15">
      <c r="A44" s="28"/>
      <c r="B44" s="45" t="s">
        <v>218</v>
      </c>
      <c r="C44" s="188" t="s">
        <v>219</v>
      </c>
      <c r="D44" s="188"/>
      <c r="E44" s="188"/>
      <c r="F44" s="188"/>
      <c r="G44" s="188"/>
    </row>
    <row r="45" spans="1:7" x14ac:dyDescent="0.15">
      <c r="A45" s="28"/>
      <c r="B45" s="28"/>
      <c r="C45" s="28"/>
      <c r="D45" s="28"/>
      <c r="E45" s="28"/>
      <c r="F45" s="28"/>
      <c r="G45" s="28"/>
    </row>
    <row r="46" spans="1:7" x14ac:dyDescent="0.15">
      <c r="A46" s="28"/>
      <c r="B46" s="28"/>
      <c r="C46" s="28"/>
      <c r="D46" s="28"/>
      <c r="E46" s="28"/>
      <c r="F46" s="28"/>
      <c r="G46" s="28"/>
    </row>
    <row r="47" spans="1:7" x14ac:dyDescent="0.15">
      <c r="A47" s="28"/>
      <c r="B47" s="28"/>
      <c r="C47" s="28"/>
      <c r="D47" s="28"/>
      <c r="E47" s="28"/>
      <c r="F47" s="28"/>
      <c r="G47" s="28"/>
    </row>
    <row r="48" spans="1:7" x14ac:dyDescent="0.15">
      <c r="A48" s="28"/>
      <c r="B48" s="28"/>
      <c r="C48" s="28"/>
      <c r="D48" s="28"/>
      <c r="E48" s="28"/>
      <c r="F48" s="28"/>
      <c r="G48" s="28"/>
    </row>
    <row r="49" spans="1:7" x14ac:dyDescent="0.15">
      <c r="A49" s="28"/>
      <c r="B49" s="28"/>
      <c r="C49" s="28"/>
      <c r="D49" s="28"/>
      <c r="E49" s="28"/>
      <c r="F49" s="28"/>
      <c r="G49" s="28"/>
    </row>
    <row r="50" spans="1:7" x14ac:dyDescent="0.15">
      <c r="A50" s="28"/>
      <c r="B50" s="28"/>
      <c r="C50" s="28"/>
      <c r="D50" s="28"/>
      <c r="E50" s="28"/>
      <c r="F50" s="28"/>
      <c r="G50" s="28"/>
    </row>
    <row r="51" spans="1:7" x14ac:dyDescent="0.15">
      <c r="A51" s="28"/>
      <c r="B51" s="28"/>
      <c r="C51" s="28"/>
      <c r="D51" s="28"/>
      <c r="E51" s="28"/>
      <c r="F51" s="28"/>
      <c r="G51" s="28"/>
    </row>
    <row r="52" spans="1:7" x14ac:dyDescent="0.15">
      <c r="A52" s="28"/>
      <c r="B52" s="28"/>
      <c r="C52" s="28"/>
      <c r="D52" s="28"/>
      <c r="E52" s="28"/>
      <c r="F52" s="28"/>
      <c r="G52" s="28"/>
    </row>
    <row r="53" spans="1:7" x14ac:dyDescent="0.15">
      <c r="A53" s="28"/>
      <c r="B53" s="28"/>
      <c r="C53" s="28"/>
      <c r="D53" s="28"/>
      <c r="E53" s="28"/>
      <c r="F53" s="28"/>
      <c r="G53" s="28"/>
    </row>
    <row r="54" spans="1:7" x14ac:dyDescent="0.15">
      <c r="A54" s="28"/>
      <c r="B54" s="28"/>
      <c r="C54" s="28"/>
      <c r="D54" s="28"/>
      <c r="E54" s="28"/>
      <c r="F54" s="28"/>
      <c r="G54" s="28"/>
    </row>
    <row r="55" spans="1:7" x14ac:dyDescent="0.15">
      <c r="A55" s="28"/>
      <c r="B55" s="28"/>
      <c r="C55" s="28"/>
      <c r="D55" s="28"/>
      <c r="E55" s="28"/>
      <c r="F55" s="28"/>
      <c r="G55" s="28"/>
    </row>
    <row r="56" spans="1:7" x14ac:dyDescent="0.15">
      <c r="A56" s="28"/>
      <c r="B56" s="28"/>
      <c r="C56" s="28"/>
      <c r="D56" s="28"/>
      <c r="E56" s="28"/>
      <c r="F56" s="28"/>
      <c r="G56" s="28"/>
    </row>
    <row r="57" spans="1:7" x14ac:dyDescent="0.15">
      <c r="A57" s="28"/>
      <c r="B57" s="28"/>
      <c r="C57" s="28"/>
      <c r="D57" s="28"/>
      <c r="E57" s="28"/>
      <c r="F57" s="28"/>
      <c r="G57" s="28"/>
    </row>
    <row r="58" spans="1:7" x14ac:dyDescent="0.15">
      <c r="A58" s="28"/>
      <c r="B58" s="28"/>
      <c r="C58" s="28"/>
      <c r="D58" s="28"/>
      <c r="E58" s="28"/>
      <c r="F58" s="28"/>
      <c r="G58" s="28"/>
    </row>
    <row r="59" spans="1:7" x14ac:dyDescent="0.15">
      <c r="A59" s="28"/>
      <c r="B59" s="28"/>
      <c r="C59" s="28"/>
      <c r="D59" s="28"/>
      <c r="E59" s="28"/>
      <c r="F59" s="28"/>
      <c r="G59" s="28"/>
    </row>
    <row r="60" spans="1:7" x14ac:dyDescent="0.15">
      <c r="A60" s="28"/>
      <c r="B60" s="28"/>
      <c r="C60" s="28"/>
      <c r="D60" s="28"/>
      <c r="E60" s="28"/>
      <c r="F60" s="28"/>
      <c r="G60" s="28"/>
    </row>
    <row r="61" spans="1:7" x14ac:dyDescent="0.15">
      <c r="A61" s="28"/>
      <c r="B61" s="28"/>
      <c r="C61" s="28"/>
      <c r="D61" s="28"/>
      <c r="E61" s="28"/>
      <c r="F61" s="28"/>
      <c r="G61" s="28"/>
    </row>
    <row r="62" spans="1:7" x14ac:dyDescent="0.15">
      <c r="A62" s="28"/>
      <c r="B62" s="28"/>
      <c r="C62" s="28"/>
      <c r="D62" s="28"/>
      <c r="E62" s="28"/>
      <c r="F62" s="28"/>
      <c r="G62" s="28"/>
    </row>
    <row r="63" spans="1:7" x14ac:dyDescent="0.15">
      <c r="A63" s="28"/>
      <c r="B63" s="28"/>
      <c r="C63" s="28"/>
      <c r="D63" s="28"/>
      <c r="E63" s="28"/>
      <c r="F63" s="28"/>
      <c r="G63" s="28"/>
    </row>
    <row r="64" spans="1:7" x14ac:dyDescent="0.15">
      <c r="A64" s="28"/>
      <c r="B64" s="28"/>
      <c r="C64" s="28"/>
      <c r="D64" s="28"/>
      <c r="E64" s="28"/>
      <c r="F64" s="28"/>
      <c r="G64" s="28"/>
    </row>
    <row r="65" spans="1:7" x14ac:dyDescent="0.15">
      <c r="A65" s="28"/>
      <c r="B65" s="28"/>
      <c r="C65" s="28"/>
      <c r="D65" s="28"/>
      <c r="E65" s="28"/>
      <c r="F65" s="28"/>
      <c r="G65" s="28"/>
    </row>
    <row r="66" spans="1:7" x14ac:dyDescent="0.15">
      <c r="A66" s="28"/>
      <c r="B66" s="28"/>
      <c r="C66" s="28"/>
      <c r="D66" s="28"/>
      <c r="E66" s="28"/>
      <c r="F66" s="28"/>
      <c r="G66" s="28"/>
    </row>
  </sheetData>
  <mergeCells count="22">
    <mergeCell ref="C44:G44"/>
    <mergeCell ref="C39:G39"/>
    <mergeCell ref="C40:G40"/>
    <mergeCell ref="C41:G41"/>
    <mergeCell ref="C42:G42"/>
    <mergeCell ref="C43:G43"/>
    <mergeCell ref="C11:F11"/>
    <mergeCell ref="D23:F25"/>
    <mergeCell ref="D27:F29"/>
    <mergeCell ref="D31:F33"/>
    <mergeCell ref="C36:G36"/>
    <mergeCell ref="C37:G37"/>
    <mergeCell ref="C38:G38"/>
    <mergeCell ref="C13:F13"/>
    <mergeCell ref="D15:F17"/>
    <mergeCell ref="D19:F21"/>
    <mergeCell ref="A1:D1"/>
    <mergeCell ref="A3:G3"/>
    <mergeCell ref="A5:G5"/>
    <mergeCell ref="F7:G7"/>
    <mergeCell ref="B9:C9"/>
    <mergeCell ref="D9:F9"/>
  </mergeCells>
  <phoneticPr fontId="4"/>
  <printOptions horizontalCentered="1"/>
  <pageMargins left="0.70866141732283472" right="0.70866141732283472" top="0.74803149606299213" bottom="0.74803149606299213" header="0.31496062992125984" footer="0.31496062992125984"/>
  <pageSetup paperSize="9" scale="99" orientation="portrait" blackAndWhite="1"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64"/>
  <sheetViews>
    <sheetView showWhiteSpace="0" view="pageBreakPreview" zoomScale="60" zoomScaleNormal="100" workbookViewId="0">
      <selection activeCell="C25" sqref="C25"/>
    </sheetView>
  </sheetViews>
  <sheetFormatPr defaultRowHeight="13.5" x14ac:dyDescent="0.15"/>
  <cols>
    <col min="1" max="1" width="3.5" customWidth="1"/>
    <col min="2" max="2" width="4.625" customWidth="1"/>
    <col min="3" max="3" width="9.125" customWidth="1"/>
    <col min="4" max="4" width="27.125" customWidth="1"/>
    <col min="6" max="6" width="28.125" customWidth="1"/>
    <col min="7" max="7" width="3.375" customWidth="1"/>
  </cols>
  <sheetData>
    <row r="1" spans="1:7" ht="19.5" customHeight="1" x14ac:dyDescent="0.15">
      <c r="A1" s="157" t="s">
        <v>221</v>
      </c>
      <c r="B1" s="157"/>
      <c r="C1" s="157"/>
      <c r="D1" s="157"/>
      <c r="E1" s="28"/>
      <c r="F1" s="28"/>
      <c r="G1" s="29" t="s">
        <v>91</v>
      </c>
    </row>
    <row r="2" spans="1:7" ht="19.5" customHeight="1" x14ac:dyDescent="0.15">
      <c r="A2" s="27"/>
      <c r="B2" s="27"/>
      <c r="C2" s="27"/>
      <c r="D2" s="27"/>
      <c r="E2" s="28"/>
      <c r="F2" s="28"/>
      <c r="G2" s="29"/>
    </row>
    <row r="3" spans="1:7" ht="30" customHeight="1" x14ac:dyDescent="0.15">
      <c r="A3" s="158" t="s">
        <v>220</v>
      </c>
      <c r="B3" s="158"/>
      <c r="C3" s="158"/>
      <c r="D3" s="158"/>
      <c r="E3" s="158"/>
      <c r="F3" s="158"/>
      <c r="G3" s="158"/>
    </row>
    <row r="4" spans="1:7" ht="16.5" customHeight="1" x14ac:dyDescent="0.15">
      <c r="A4" s="25"/>
      <c r="B4" s="25"/>
      <c r="C4" s="25"/>
      <c r="D4" s="25"/>
      <c r="E4" s="25"/>
      <c r="F4" s="25"/>
      <c r="G4" s="25"/>
    </row>
    <row r="5" spans="1:7" ht="20.25" customHeight="1" x14ac:dyDescent="0.15">
      <c r="A5" s="182" t="str">
        <f>"（"&amp;基本情報!C2&amp;"）"</f>
        <v>（浜松医科大学基幹整備（屋外通信線）工事（Ⅱ期））</v>
      </c>
      <c r="B5" s="182"/>
      <c r="C5" s="182"/>
      <c r="D5" s="182"/>
      <c r="E5" s="182"/>
      <c r="F5" s="182"/>
      <c r="G5" s="182"/>
    </row>
    <row r="6" spans="1:7" x14ac:dyDescent="0.15">
      <c r="A6" s="4"/>
      <c r="B6" s="4"/>
      <c r="C6" s="4"/>
      <c r="D6" s="4"/>
      <c r="E6" s="4"/>
      <c r="F6" s="4"/>
      <c r="G6" s="4"/>
    </row>
    <row r="7" spans="1:7" ht="20.25" customHeight="1" x14ac:dyDescent="0.15">
      <c r="A7" s="5"/>
      <c r="B7" s="5"/>
      <c r="C7" s="28"/>
      <c r="D7" s="28"/>
      <c r="E7" s="35" t="s">
        <v>112</v>
      </c>
      <c r="F7" s="241">
        <f>基本情報!C5</f>
        <v>0</v>
      </c>
      <c r="G7" s="241"/>
    </row>
    <row r="8" spans="1:7" ht="20.25" customHeight="1" thickBot="1" x14ac:dyDescent="0.2">
      <c r="A8" s="5"/>
      <c r="B8" s="103"/>
      <c r="C8" s="40"/>
      <c r="D8" s="40"/>
      <c r="E8" s="40"/>
      <c r="F8" s="40"/>
      <c r="G8" s="28"/>
    </row>
    <row r="9" spans="1:7" ht="14.25" thickTop="1" x14ac:dyDescent="0.15">
      <c r="A9" s="39"/>
      <c r="B9" s="28"/>
      <c r="C9" s="38"/>
      <c r="D9" s="38"/>
      <c r="E9" s="28"/>
      <c r="F9" s="104"/>
      <c r="G9" s="28"/>
    </row>
    <row r="10" spans="1:7" ht="13.5" customHeight="1" x14ac:dyDescent="0.15">
      <c r="A10" s="28"/>
      <c r="B10" s="36"/>
      <c r="C10" s="178" t="s">
        <v>77</v>
      </c>
      <c r="D10" s="178"/>
      <c r="E10" s="178"/>
      <c r="F10" s="179"/>
      <c r="G10" s="28"/>
    </row>
    <row r="11" spans="1:7" x14ac:dyDescent="0.15">
      <c r="A11" s="28"/>
      <c r="B11" s="46"/>
      <c r="C11" s="38"/>
      <c r="D11" s="38"/>
      <c r="E11" s="28"/>
      <c r="F11" s="39"/>
      <c r="G11" s="28"/>
    </row>
    <row r="12" spans="1:7" ht="15" customHeight="1" x14ac:dyDescent="0.15">
      <c r="A12" s="28"/>
      <c r="B12" s="46"/>
      <c r="C12" s="180" t="s">
        <v>211</v>
      </c>
      <c r="D12" s="180"/>
      <c r="E12" s="180"/>
      <c r="F12" s="181"/>
      <c r="G12" s="28"/>
    </row>
    <row r="13" spans="1:7" x14ac:dyDescent="0.15">
      <c r="A13" s="28"/>
      <c r="B13" s="46"/>
      <c r="C13" s="38"/>
      <c r="D13" s="38"/>
      <c r="E13" s="28"/>
      <c r="F13" s="39"/>
      <c r="G13" s="28"/>
    </row>
    <row r="14" spans="1:7" ht="13.5" customHeight="1" x14ac:dyDescent="0.15">
      <c r="A14" s="28"/>
      <c r="B14" s="46"/>
      <c r="C14" s="41" t="s">
        <v>113</v>
      </c>
      <c r="D14" s="316"/>
      <c r="E14" s="316"/>
      <c r="F14" s="317"/>
      <c r="G14" s="28"/>
    </row>
    <row r="15" spans="1:7" ht="13.5" customHeight="1" x14ac:dyDescent="0.15">
      <c r="A15" s="28"/>
      <c r="B15" s="46"/>
      <c r="C15" s="41"/>
      <c r="D15" s="316"/>
      <c r="E15" s="316"/>
      <c r="F15" s="317"/>
      <c r="G15" s="28"/>
    </row>
    <row r="16" spans="1:7" x14ac:dyDescent="0.15">
      <c r="A16" s="28"/>
      <c r="B16" s="46"/>
      <c r="C16" s="41"/>
      <c r="D16" s="316"/>
      <c r="E16" s="316"/>
      <c r="F16" s="317"/>
      <c r="G16" s="28"/>
    </row>
    <row r="17" spans="1:7" x14ac:dyDescent="0.15">
      <c r="A17" s="28"/>
      <c r="B17" s="46"/>
      <c r="C17" s="41"/>
      <c r="D17" s="38"/>
      <c r="E17" s="38"/>
      <c r="F17" s="37"/>
      <c r="G17" s="28"/>
    </row>
    <row r="18" spans="1:7" ht="13.5" customHeight="1" x14ac:dyDescent="0.15">
      <c r="A18" s="28"/>
      <c r="B18" s="46"/>
      <c r="C18" s="41" t="s">
        <v>114</v>
      </c>
      <c r="D18" s="316"/>
      <c r="E18" s="316"/>
      <c r="F18" s="317"/>
      <c r="G18" s="28"/>
    </row>
    <row r="19" spans="1:7" ht="13.5" customHeight="1" x14ac:dyDescent="0.15">
      <c r="A19" s="28"/>
      <c r="B19" s="46"/>
      <c r="C19" s="41"/>
      <c r="D19" s="316"/>
      <c r="E19" s="316"/>
      <c r="F19" s="317"/>
      <c r="G19" s="28"/>
    </row>
    <row r="20" spans="1:7" x14ac:dyDescent="0.15">
      <c r="A20" s="28"/>
      <c r="B20" s="46"/>
      <c r="C20" s="41"/>
      <c r="D20" s="316"/>
      <c r="E20" s="316"/>
      <c r="F20" s="317"/>
      <c r="G20" s="28"/>
    </row>
    <row r="21" spans="1:7" x14ac:dyDescent="0.15">
      <c r="A21" s="28"/>
      <c r="B21" s="46"/>
      <c r="C21" s="41"/>
      <c r="D21" s="38"/>
      <c r="E21" s="38"/>
      <c r="F21" s="37"/>
      <c r="G21" s="28"/>
    </row>
    <row r="22" spans="1:7" ht="13.5" customHeight="1" x14ac:dyDescent="0.15">
      <c r="A22" s="28"/>
      <c r="B22" s="46"/>
      <c r="C22" s="41" t="s">
        <v>115</v>
      </c>
      <c r="D22" s="316"/>
      <c r="E22" s="316"/>
      <c r="F22" s="317"/>
      <c r="G22" s="28"/>
    </row>
    <row r="23" spans="1:7" ht="13.5" customHeight="1" x14ac:dyDescent="0.15">
      <c r="A23" s="28"/>
      <c r="B23" s="46"/>
      <c r="C23" s="41"/>
      <c r="D23" s="316"/>
      <c r="E23" s="316"/>
      <c r="F23" s="317"/>
      <c r="G23" s="28"/>
    </row>
    <row r="24" spans="1:7" x14ac:dyDescent="0.15">
      <c r="A24" s="28"/>
      <c r="B24" s="46"/>
      <c r="C24" s="41"/>
      <c r="D24" s="316"/>
      <c r="E24" s="316"/>
      <c r="F24" s="317"/>
      <c r="G24" s="28"/>
    </row>
    <row r="25" spans="1:7" x14ac:dyDescent="0.15">
      <c r="A25" s="28"/>
      <c r="B25" s="46"/>
      <c r="C25" s="41"/>
      <c r="D25" s="38"/>
      <c r="E25" s="38"/>
      <c r="F25" s="37"/>
      <c r="G25" s="28"/>
    </row>
    <row r="26" spans="1:7" ht="13.5" customHeight="1" x14ac:dyDescent="0.15">
      <c r="A26" s="28"/>
      <c r="B26" s="46"/>
      <c r="C26" s="41" t="s">
        <v>116</v>
      </c>
      <c r="D26" s="316"/>
      <c r="E26" s="316"/>
      <c r="F26" s="317"/>
      <c r="G26" s="28"/>
    </row>
    <row r="27" spans="1:7" ht="13.5" customHeight="1" x14ac:dyDescent="0.15">
      <c r="A27" s="28"/>
      <c r="B27" s="46"/>
      <c r="C27" s="41"/>
      <c r="D27" s="316"/>
      <c r="E27" s="316"/>
      <c r="F27" s="317"/>
      <c r="G27" s="28"/>
    </row>
    <row r="28" spans="1:7" x14ac:dyDescent="0.15">
      <c r="A28" s="28"/>
      <c r="B28" s="46"/>
      <c r="C28" s="41"/>
      <c r="D28" s="316"/>
      <c r="E28" s="316"/>
      <c r="F28" s="317"/>
      <c r="G28" s="28"/>
    </row>
    <row r="29" spans="1:7" x14ac:dyDescent="0.15">
      <c r="A29" s="28"/>
      <c r="B29" s="46"/>
      <c r="C29" s="41"/>
      <c r="D29" s="38"/>
      <c r="E29" s="38"/>
      <c r="F29" s="37"/>
      <c r="G29" s="28"/>
    </row>
    <row r="30" spans="1:7" ht="14.25" customHeight="1" x14ac:dyDescent="0.15">
      <c r="A30" s="28"/>
      <c r="B30" s="46"/>
      <c r="C30" s="41" t="s">
        <v>117</v>
      </c>
      <c r="D30" s="316"/>
      <c r="E30" s="316"/>
      <c r="F30" s="317"/>
      <c r="G30" s="28"/>
    </row>
    <row r="31" spans="1:7" ht="14.25" customHeight="1" x14ac:dyDescent="0.15">
      <c r="A31" s="28"/>
      <c r="B31" s="46"/>
      <c r="C31" s="41"/>
      <c r="D31" s="316"/>
      <c r="E31" s="316"/>
      <c r="F31" s="317"/>
      <c r="G31" s="28"/>
    </row>
    <row r="32" spans="1:7" ht="14.25" customHeight="1" x14ac:dyDescent="0.15">
      <c r="A32" s="28"/>
      <c r="B32" s="46"/>
      <c r="C32" s="41"/>
      <c r="D32" s="316"/>
      <c r="E32" s="316"/>
      <c r="F32" s="317"/>
      <c r="G32" s="28"/>
    </row>
    <row r="33" spans="1:7" ht="14.25" customHeight="1" thickBot="1" x14ac:dyDescent="0.2">
      <c r="A33" s="28"/>
      <c r="B33" s="47"/>
      <c r="C33" s="42"/>
      <c r="D33" s="42"/>
      <c r="E33" s="42"/>
      <c r="F33" s="43"/>
      <c r="G33" s="28"/>
    </row>
    <row r="34" spans="1:7" ht="14.25" customHeight="1" thickTop="1" x14ac:dyDescent="0.15">
      <c r="A34" s="28"/>
      <c r="B34" s="28"/>
      <c r="C34" s="38"/>
      <c r="D34" s="38"/>
      <c r="E34" s="28"/>
      <c r="F34" s="28"/>
      <c r="G34" s="28"/>
    </row>
    <row r="35" spans="1:7" ht="20.25" customHeight="1" x14ac:dyDescent="0.15">
      <c r="A35" s="28"/>
      <c r="B35" s="45" t="s">
        <v>121</v>
      </c>
      <c r="C35" s="188" t="s">
        <v>222</v>
      </c>
      <c r="D35" s="188"/>
      <c r="E35" s="188"/>
      <c r="F35" s="188"/>
      <c r="G35" s="188"/>
    </row>
    <row r="36" spans="1:7" ht="30" customHeight="1" x14ac:dyDescent="0.15">
      <c r="A36" s="28"/>
      <c r="B36" s="45" t="s">
        <v>122</v>
      </c>
      <c r="C36" s="188" t="s">
        <v>223</v>
      </c>
      <c r="D36" s="188"/>
      <c r="E36" s="188"/>
      <c r="F36" s="188"/>
      <c r="G36" s="188"/>
    </row>
    <row r="37" spans="1:7" ht="20.25" customHeight="1" x14ac:dyDescent="0.15">
      <c r="A37" s="28"/>
      <c r="B37" s="45" t="s">
        <v>123</v>
      </c>
      <c r="C37" s="188" t="s">
        <v>131</v>
      </c>
      <c r="D37" s="188"/>
      <c r="E37" s="188"/>
      <c r="F37" s="188"/>
      <c r="G37" s="188"/>
    </row>
    <row r="38" spans="1:7" ht="20.25" customHeight="1" x14ac:dyDescent="0.15">
      <c r="A38" s="28"/>
      <c r="B38" s="45" t="s">
        <v>124</v>
      </c>
      <c r="C38" s="188" t="s">
        <v>132</v>
      </c>
      <c r="D38" s="188"/>
      <c r="E38" s="188"/>
      <c r="F38" s="188"/>
      <c r="G38" s="188"/>
    </row>
    <row r="39" spans="1:7" ht="20.25" customHeight="1" x14ac:dyDescent="0.15">
      <c r="A39" s="28"/>
      <c r="B39" s="45" t="s">
        <v>125</v>
      </c>
      <c r="C39" s="188" t="s">
        <v>133</v>
      </c>
      <c r="D39" s="188"/>
      <c r="E39" s="188"/>
      <c r="F39" s="188"/>
      <c r="G39" s="188"/>
    </row>
    <row r="40" spans="1:7" ht="42" customHeight="1" x14ac:dyDescent="0.15">
      <c r="A40" s="28"/>
      <c r="B40" s="45" t="s">
        <v>126</v>
      </c>
      <c r="C40" s="188" t="s">
        <v>224</v>
      </c>
      <c r="D40" s="188"/>
      <c r="E40" s="188"/>
      <c r="F40" s="188"/>
      <c r="G40" s="188"/>
    </row>
    <row r="41" spans="1:7" ht="52.5" customHeight="1" x14ac:dyDescent="0.15">
      <c r="A41" s="28"/>
      <c r="B41" s="45" t="s">
        <v>127</v>
      </c>
      <c r="C41" s="188" t="s">
        <v>225</v>
      </c>
      <c r="D41" s="188"/>
      <c r="E41" s="188"/>
      <c r="F41" s="188"/>
      <c r="G41" s="188"/>
    </row>
    <row r="42" spans="1:7" ht="42" customHeight="1" x14ac:dyDescent="0.15">
      <c r="A42" s="28"/>
      <c r="B42" s="45" t="s">
        <v>128</v>
      </c>
      <c r="C42" s="188" t="s">
        <v>219</v>
      </c>
      <c r="D42" s="188"/>
      <c r="E42" s="188"/>
      <c r="F42" s="188"/>
      <c r="G42" s="188"/>
    </row>
    <row r="43" spans="1:7" x14ac:dyDescent="0.15">
      <c r="A43" s="28"/>
      <c r="B43" s="28"/>
      <c r="C43" s="28"/>
      <c r="D43" s="28"/>
      <c r="E43" s="28"/>
      <c r="F43" s="28"/>
      <c r="G43" s="28"/>
    </row>
    <row r="44" spans="1:7" x14ac:dyDescent="0.15">
      <c r="A44" s="28"/>
      <c r="B44" s="28"/>
      <c r="C44" s="28"/>
      <c r="D44" s="28"/>
      <c r="E44" s="28"/>
      <c r="F44" s="28"/>
      <c r="G44" s="28"/>
    </row>
    <row r="45" spans="1:7" x14ac:dyDescent="0.15">
      <c r="A45" s="28"/>
      <c r="B45" s="28"/>
      <c r="C45" s="28"/>
      <c r="D45" s="28"/>
      <c r="E45" s="28"/>
      <c r="F45" s="28"/>
      <c r="G45" s="28"/>
    </row>
    <row r="46" spans="1:7" x14ac:dyDescent="0.15">
      <c r="A46" s="28"/>
      <c r="B46" s="28"/>
      <c r="C46" s="28"/>
      <c r="D46" s="28"/>
      <c r="E46" s="28"/>
      <c r="F46" s="28"/>
      <c r="G46" s="28"/>
    </row>
    <row r="47" spans="1:7" x14ac:dyDescent="0.15">
      <c r="A47" s="28"/>
      <c r="B47" s="28"/>
      <c r="C47" s="28"/>
      <c r="D47" s="28"/>
      <c r="E47" s="28"/>
      <c r="F47" s="28"/>
      <c r="G47" s="28"/>
    </row>
    <row r="48" spans="1:7" x14ac:dyDescent="0.15">
      <c r="A48" s="28"/>
      <c r="B48" s="28"/>
      <c r="C48" s="28"/>
      <c r="D48" s="28"/>
      <c r="E48" s="28"/>
      <c r="F48" s="28"/>
      <c r="G48" s="28"/>
    </row>
    <row r="49" spans="1:7" x14ac:dyDescent="0.15">
      <c r="A49" s="28"/>
      <c r="B49" s="28"/>
      <c r="C49" s="28"/>
      <c r="D49" s="28"/>
      <c r="E49" s="28"/>
      <c r="F49" s="28"/>
      <c r="G49" s="28"/>
    </row>
    <row r="50" spans="1:7" x14ac:dyDescent="0.15">
      <c r="A50" s="28"/>
      <c r="B50" s="28"/>
      <c r="C50" s="28"/>
      <c r="D50" s="28"/>
      <c r="E50" s="28"/>
      <c r="F50" s="28"/>
      <c r="G50" s="28"/>
    </row>
    <row r="51" spans="1:7" x14ac:dyDescent="0.15">
      <c r="A51" s="28"/>
      <c r="B51" s="28"/>
      <c r="C51" s="28"/>
      <c r="D51" s="28"/>
      <c r="E51" s="28"/>
      <c r="F51" s="28"/>
      <c r="G51" s="28"/>
    </row>
    <row r="52" spans="1:7" x14ac:dyDescent="0.15">
      <c r="A52" s="28"/>
      <c r="B52" s="28"/>
      <c r="C52" s="28"/>
      <c r="D52" s="28"/>
      <c r="E52" s="28"/>
      <c r="F52" s="28"/>
      <c r="G52" s="28"/>
    </row>
    <row r="53" spans="1:7" x14ac:dyDescent="0.15">
      <c r="A53" s="28"/>
      <c r="B53" s="28"/>
      <c r="C53" s="28"/>
      <c r="D53" s="28"/>
      <c r="E53" s="28"/>
      <c r="F53" s="28"/>
      <c r="G53" s="28"/>
    </row>
    <row r="54" spans="1:7" x14ac:dyDescent="0.15">
      <c r="A54" s="28"/>
      <c r="B54" s="28"/>
      <c r="C54" s="28"/>
      <c r="D54" s="28"/>
      <c r="E54" s="28"/>
      <c r="F54" s="28"/>
      <c r="G54" s="28"/>
    </row>
    <row r="55" spans="1:7" x14ac:dyDescent="0.15">
      <c r="A55" s="28"/>
      <c r="B55" s="28"/>
      <c r="C55" s="28"/>
      <c r="D55" s="28"/>
      <c r="E55" s="28"/>
      <c r="F55" s="28"/>
      <c r="G55" s="28"/>
    </row>
    <row r="56" spans="1:7" x14ac:dyDescent="0.15">
      <c r="A56" s="28"/>
      <c r="B56" s="28"/>
      <c r="C56" s="28"/>
      <c r="D56" s="28"/>
      <c r="E56" s="28"/>
      <c r="F56" s="28"/>
      <c r="G56" s="28"/>
    </row>
    <row r="57" spans="1:7" x14ac:dyDescent="0.15">
      <c r="A57" s="28"/>
      <c r="B57" s="28"/>
      <c r="C57" s="28"/>
      <c r="D57" s="28"/>
      <c r="E57" s="28"/>
      <c r="F57" s="28"/>
      <c r="G57" s="28"/>
    </row>
    <row r="58" spans="1:7" x14ac:dyDescent="0.15">
      <c r="A58" s="28"/>
      <c r="B58" s="28"/>
      <c r="C58" s="28"/>
      <c r="D58" s="28"/>
      <c r="E58" s="28"/>
      <c r="F58" s="28"/>
      <c r="G58" s="28"/>
    </row>
    <row r="59" spans="1:7" x14ac:dyDescent="0.15">
      <c r="A59" s="28"/>
      <c r="B59" s="28"/>
      <c r="C59" s="28"/>
      <c r="D59" s="28"/>
      <c r="E59" s="28"/>
      <c r="F59" s="28"/>
      <c r="G59" s="28"/>
    </row>
    <row r="60" spans="1:7" x14ac:dyDescent="0.15">
      <c r="A60" s="28"/>
      <c r="B60" s="28"/>
      <c r="C60" s="28"/>
      <c r="D60" s="28"/>
      <c r="E60" s="28"/>
      <c r="F60" s="28"/>
      <c r="G60" s="28"/>
    </row>
    <row r="61" spans="1:7" x14ac:dyDescent="0.15">
      <c r="A61" s="28"/>
      <c r="B61" s="28"/>
      <c r="C61" s="28"/>
      <c r="D61" s="28"/>
      <c r="E61" s="28"/>
      <c r="F61" s="28"/>
      <c r="G61" s="28"/>
    </row>
    <row r="62" spans="1:7" x14ac:dyDescent="0.15">
      <c r="A62" s="28"/>
      <c r="B62" s="28"/>
      <c r="C62" s="28"/>
      <c r="D62" s="28"/>
      <c r="E62" s="28"/>
      <c r="F62" s="28"/>
      <c r="G62" s="28"/>
    </row>
    <row r="63" spans="1:7" x14ac:dyDescent="0.15">
      <c r="A63" s="28"/>
      <c r="B63" s="28"/>
      <c r="C63" s="28"/>
      <c r="D63" s="28"/>
      <c r="E63" s="28"/>
      <c r="F63" s="28"/>
      <c r="G63" s="28"/>
    </row>
    <row r="64" spans="1:7" x14ac:dyDescent="0.15">
      <c r="A64" s="28"/>
      <c r="B64" s="28"/>
      <c r="C64" s="28"/>
      <c r="D64" s="28"/>
      <c r="E64" s="28"/>
      <c r="F64" s="28"/>
      <c r="G64" s="28"/>
    </row>
  </sheetData>
  <mergeCells count="19">
    <mergeCell ref="C40:G40"/>
    <mergeCell ref="C41:G41"/>
    <mergeCell ref="C42:G42"/>
    <mergeCell ref="D30:F32"/>
    <mergeCell ref="C35:G35"/>
    <mergeCell ref="C36:G36"/>
    <mergeCell ref="C37:G37"/>
    <mergeCell ref="C38:G38"/>
    <mergeCell ref="C39:G39"/>
    <mergeCell ref="D26:F28"/>
    <mergeCell ref="A1:D1"/>
    <mergeCell ref="A3:G3"/>
    <mergeCell ref="A5:G5"/>
    <mergeCell ref="F7:G7"/>
    <mergeCell ref="C10:F10"/>
    <mergeCell ref="C12:F12"/>
    <mergeCell ref="D14:F16"/>
    <mergeCell ref="D18:F20"/>
    <mergeCell ref="D22:F24"/>
  </mergeCells>
  <phoneticPr fontId="4"/>
  <printOptions horizontalCentered="1"/>
  <pageMargins left="0.70866141732283472" right="0.70866141732283472" top="0.74803149606299213" bottom="0.74803149606299213" header="0.31496062992125984" footer="0.31496062992125984"/>
  <pageSetup paperSize="9" orientation="portrait" blackAndWhite="1"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J19"/>
  <sheetViews>
    <sheetView view="pageBreakPreview" zoomScale="90" zoomScaleNormal="100" zoomScaleSheetLayoutView="90" zoomScalePageLayoutView="70" workbookViewId="0">
      <selection activeCell="B16" sqref="B16:F16"/>
    </sheetView>
  </sheetViews>
  <sheetFormatPr defaultRowHeight="13.5" x14ac:dyDescent="0.15"/>
  <cols>
    <col min="1" max="1" width="1" customWidth="1"/>
    <col min="2" max="2" width="24.5" customWidth="1"/>
    <col min="3" max="3" width="14" customWidth="1"/>
    <col min="4" max="4" width="12.75" customWidth="1"/>
    <col min="5" max="5" width="14.125" customWidth="1"/>
    <col min="6" max="6" width="24.875" customWidth="1"/>
    <col min="7" max="7" width="1" customWidth="1"/>
  </cols>
  <sheetData>
    <row r="1" spans="1:10" ht="19.5" customHeight="1" x14ac:dyDescent="0.15">
      <c r="A1" s="157" t="s">
        <v>281</v>
      </c>
      <c r="B1" s="157"/>
      <c r="C1" s="157"/>
      <c r="D1" s="27"/>
      <c r="E1" s="28"/>
      <c r="F1" s="28"/>
      <c r="G1" s="29" t="s">
        <v>91</v>
      </c>
    </row>
    <row r="2" spans="1:10" ht="18.75" customHeight="1" x14ac:dyDescent="0.15">
      <c r="A2" s="3"/>
      <c r="B2" s="28"/>
      <c r="C2" s="28"/>
      <c r="D2" s="28"/>
      <c r="E2" s="28"/>
      <c r="F2" s="28"/>
      <c r="G2" s="28"/>
    </row>
    <row r="3" spans="1:10" ht="24.75" customHeight="1" x14ac:dyDescent="0.15">
      <c r="A3" s="158" t="s">
        <v>282</v>
      </c>
      <c r="B3" s="158"/>
      <c r="C3" s="158"/>
      <c r="D3" s="158"/>
      <c r="E3" s="158"/>
      <c r="F3" s="158"/>
      <c r="G3" s="158"/>
    </row>
    <row r="4" spans="1:10" ht="17.25" x14ac:dyDescent="0.15">
      <c r="A4" s="68"/>
      <c r="B4" s="68"/>
      <c r="C4" s="26"/>
      <c r="D4" s="26"/>
      <c r="E4" s="28"/>
      <c r="F4" s="28"/>
      <c r="G4" s="28"/>
    </row>
    <row r="5" spans="1:10" s="28" customFormat="1" ht="20.25" customHeight="1" x14ac:dyDescent="0.15">
      <c r="A5" s="182" t="str">
        <f>"（"&amp;基本情報!C2&amp;"）"</f>
        <v>（浜松医科大学基幹整備（屋外通信線）工事（Ⅱ期））</v>
      </c>
      <c r="B5" s="182"/>
      <c r="C5" s="182"/>
      <c r="D5" s="182"/>
      <c r="E5" s="182"/>
      <c r="F5" s="182"/>
      <c r="G5" s="182"/>
    </row>
    <row r="6" spans="1:10" s="28" customFormat="1" x14ac:dyDescent="0.15">
      <c r="A6" s="4"/>
      <c r="B6" s="4"/>
      <c r="C6" s="4"/>
      <c r="D6" s="4"/>
      <c r="E6" s="4"/>
      <c r="F6" s="4"/>
      <c r="G6" s="4"/>
      <c r="H6" s="4"/>
      <c r="I6" s="4"/>
      <c r="J6" s="4"/>
    </row>
    <row r="7" spans="1:10" s="65" customFormat="1" ht="20.25" customHeight="1" x14ac:dyDescent="0.15"/>
    <row r="8" spans="1:10" s="28" customFormat="1" ht="19.5" customHeight="1" x14ac:dyDescent="0.15">
      <c r="A8" s="5"/>
      <c r="B8" s="5"/>
      <c r="C8" s="5"/>
      <c r="D8" s="56" t="s">
        <v>112</v>
      </c>
      <c r="E8" s="268">
        <f>基本情報!C5</f>
        <v>0</v>
      </c>
      <c r="F8" s="268"/>
      <c r="G8" s="268"/>
    </row>
    <row r="9" spans="1:10" s="28" customFormat="1" ht="19.5" customHeight="1" x14ac:dyDescent="0.15">
      <c r="A9" s="5"/>
      <c r="B9" s="5"/>
      <c r="C9" s="5"/>
      <c r="D9" s="5"/>
      <c r="E9" s="5"/>
      <c r="F9" s="5"/>
      <c r="G9" s="26"/>
      <c r="H9" s="26"/>
      <c r="I9" s="26"/>
    </row>
    <row r="10" spans="1:10" ht="18.75" customHeight="1" x14ac:dyDescent="0.15">
      <c r="A10" s="3"/>
      <c r="B10" s="67" t="s">
        <v>275</v>
      </c>
      <c r="C10" s="28"/>
      <c r="D10" s="28"/>
      <c r="E10" s="28"/>
      <c r="F10" s="28"/>
      <c r="G10" s="28"/>
    </row>
    <row r="11" spans="1:10" ht="18.75" customHeight="1" thickBot="1" x14ac:dyDescent="0.2">
      <c r="A11" s="3"/>
      <c r="B11" s="67"/>
      <c r="C11" s="28"/>
      <c r="D11" s="28"/>
      <c r="E11" s="28"/>
      <c r="F11" s="28"/>
      <c r="G11" s="28"/>
    </row>
    <row r="12" spans="1:10" ht="39" customHeight="1" thickBot="1" x14ac:dyDescent="0.2">
      <c r="A12" s="28"/>
      <c r="B12" s="233" t="s">
        <v>276</v>
      </c>
      <c r="C12" s="234"/>
      <c r="D12" s="234"/>
      <c r="E12" s="234"/>
      <c r="F12" s="326"/>
      <c r="G12" s="28"/>
    </row>
    <row r="13" spans="1:10" ht="54.75" customHeight="1" x14ac:dyDescent="0.15">
      <c r="A13" s="28"/>
      <c r="B13" s="323" t="s">
        <v>311</v>
      </c>
      <c r="C13" s="324"/>
      <c r="D13" s="324"/>
      <c r="E13" s="324"/>
      <c r="F13" s="325"/>
      <c r="G13" s="28" t="s">
        <v>284</v>
      </c>
    </row>
    <row r="14" spans="1:10" ht="50.25" customHeight="1" x14ac:dyDescent="0.15">
      <c r="A14" s="28"/>
      <c r="B14" s="320" t="s">
        <v>312</v>
      </c>
      <c r="C14" s="321"/>
      <c r="D14" s="321"/>
      <c r="E14" s="321"/>
      <c r="F14" s="322"/>
      <c r="G14" s="28"/>
    </row>
    <row r="15" spans="1:10" ht="50.25" customHeight="1" x14ac:dyDescent="0.15">
      <c r="A15" s="28"/>
      <c r="B15" s="320" t="s">
        <v>277</v>
      </c>
      <c r="C15" s="321"/>
      <c r="D15" s="321"/>
      <c r="E15" s="321"/>
      <c r="F15" s="322"/>
      <c r="G15" s="28"/>
    </row>
    <row r="16" spans="1:10" ht="42" customHeight="1" x14ac:dyDescent="0.15">
      <c r="A16" s="28"/>
      <c r="B16" s="320" t="s">
        <v>294</v>
      </c>
      <c r="C16" s="321"/>
      <c r="D16" s="321"/>
      <c r="E16" s="321"/>
      <c r="F16" s="322"/>
      <c r="G16" s="28"/>
    </row>
    <row r="17" spans="1:7" ht="42" customHeight="1" thickBot="1" x14ac:dyDescent="0.2">
      <c r="A17" s="28"/>
      <c r="B17" s="319" t="s">
        <v>293</v>
      </c>
      <c r="C17" s="276"/>
      <c r="D17" s="276"/>
      <c r="E17" s="276"/>
      <c r="F17" s="277"/>
      <c r="G17" s="28"/>
    </row>
    <row r="18" spans="1:7" ht="24.75" customHeight="1" x14ac:dyDescent="0.15">
      <c r="A18" s="28"/>
      <c r="B18" s="318" t="s">
        <v>278</v>
      </c>
      <c r="C18" s="318"/>
      <c r="D18" s="318"/>
      <c r="E18" s="318"/>
      <c r="F18" s="318"/>
      <c r="G18" s="28"/>
    </row>
    <row r="19" spans="1:7" x14ac:dyDescent="0.15">
      <c r="A19" s="3"/>
      <c r="B19" s="28"/>
      <c r="C19" s="28"/>
      <c r="D19" s="28"/>
      <c r="E19" s="28"/>
      <c r="F19" s="28"/>
      <c r="G19" s="28"/>
    </row>
  </sheetData>
  <mergeCells count="11">
    <mergeCell ref="B18:F18"/>
    <mergeCell ref="A1:C1"/>
    <mergeCell ref="A3:G3"/>
    <mergeCell ref="A5:G5"/>
    <mergeCell ref="E8:G8"/>
    <mergeCell ref="B17:F17"/>
    <mergeCell ref="B14:F14"/>
    <mergeCell ref="B13:F13"/>
    <mergeCell ref="B12:F12"/>
    <mergeCell ref="B15:F15"/>
    <mergeCell ref="B16:F16"/>
  </mergeCells>
  <phoneticPr fontId="4"/>
  <printOptions horizontalCentered="1"/>
  <pageMargins left="0.70866141732283472" right="0.70866141732283472" top="1.1417322834645669" bottom="0.74803149606299213" header="0.31496062992125984" footer="0.31496062992125984"/>
  <pageSetup paperSize="9" scale="96" orientation="portrait" blackAndWhite="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16</vt:i4>
      </vt:variant>
      <vt:variant>
        <vt:lpstr>名前付き一覧</vt:lpstr>
      </vt:variant>
      <vt:variant>
        <vt:i4>13</vt:i4>
      </vt:variant>
    </vt:vector>
  </HeadingPairs>
  <TitlesOfParts>
    <vt:vector size="29" baseType="lpstr">
      <vt:lpstr>提出書類リスト</vt:lpstr>
      <vt:lpstr>基本情報</vt:lpstr>
      <vt:lpstr>【別紙様式1】</vt:lpstr>
      <vt:lpstr>【別紙様式2】</vt:lpstr>
      <vt:lpstr>【別紙様式2・別紙1】</vt:lpstr>
      <vt:lpstr>【別紙様式2・別紙2】</vt:lpstr>
      <vt:lpstr>【別紙様式2・別紙3-1】</vt:lpstr>
      <vt:lpstr>【別紙様式2・別紙3-2】</vt:lpstr>
      <vt:lpstr>【別紙様式2・別紙4‐1】</vt:lpstr>
      <vt:lpstr>【別紙様式2・別紙4‐2】</vt:lpstr>
      <vt:lpstr>【別紙様式2・別紙5】</vt:lpstr>
      <vt:lpstr>【別紙様式2・別紙6】</vt:lpstr>
      <vt:lpstr>【別紙様式2・別紙7】</vt:lpstr>
      <vt:lpstr>【別紙様式2・別紙8】</vt:lpstr>
      <vt:lpstr>【別紙様式2・別紙9】</vt:lpstr>
      <vt:lpstr>【別紙様式2・別紙10】 </vt:lpstr>
      <vt:lpstr>【別紙様式1】!Print_Area</vt:lpstr>
      <vt:lpstr>【別紙様式2】!Print_Area</vt:lpstr>
      <vt:lpstr>'【別紙様式2・別紙10】 '!Print_Area</vt:lpstr>
      <vt:lpstr>【別紙様式2・別紙2】!Print_Area</vt:lpstr>
      <vt:lpstr>'【別紙様式2・別紙3-1】'!Print_Area</vt:lpstr>
      <vt:lpstr>'【別紙様式2・別紙3-2】'!Print_Area</vt:lpstr>
      <vt:lpstr>【別紙様式2・別紙4‐1】!Print_Area</vt:lpstr>
      <vt:lpstr>【別紙様式2・別紙4‐2】!Print_Area</vt:lpstr>
      <vt:lpstr>【別紙様式2・別紙5】!Print_Area</vt:lpstr>
      <vt:lpstr>【別紙様式2・別紙6】!Print_Area</vt:lpstr>
      <vt:lpstr>【別紙様式2・別紙7】!Print_Area</vt:lpstr>
      <vt:lpstr>基本情報!Print_Area</vt:lpstr>
      <vt:lpstr>提出書類リスト!Print_Area</vt:lpstr>
    </vt:vector>
  </TitlesOfParts>
  <Company>浜松医科大学</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神谷 知世乃</dc:creator>
  <cp:lastModifiedBy>鈴木 裕也</cp:lastModifiedBy>
  <cp:lastPrinted>2024-06-20T02:56:30Z</cp:lastPrinted>
  <dcterms:created xsi:type="dcterms:W3CDTF">2016-05-26T01:12:07Z</dcterms:created>
  <dcterms:modified xsi:type="dcterms:W3CDTF">2026-09-08T23:44:26Z</dcterms:modified>
</cp:coreProperties>
</file>