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８年度\1.体育館改修工事\入札公告\入札説明書等\"/>
    </mc:Choice>
  </mc:AlternateContent>
  <xr:revisionPtr revIDLastSave="0" documentId="13_ncr:1_{F0CACD0D-E251-4BC1-B5F1-113AA77771A0}" xr6:coauthVersionLast="47" xr6:coauthVersionMax="47" xr10:uidLastSave="{00000000-0000-0000-0000-000000000000}"/>
  <bookViews>
    <workbookView xWindow="-120" yWindow="-120" windowWidth="29040" windowHeight="17520" tabRatio="770" activeTab="1"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r:id="rId7"/>
    <sheet name="【別紙様式2・別紙3-2】" sheetId="18" r:id="rId8"/>
    <sheet name="【別紙様式2・別紙4‐1】" sheetId="8" r:id="rId9"/>
    <sheet name="【別紙様式2・別紙4‐2】" sheetId="19" r:id="rId10"/>
    <sheet name="【別紙様式2・別紙5】" sheetId="10" r:id="rId11"/>
    <sheet name="【別紙様式2・別紙6】" sheetId="11" r:id="rId12"/>
    <sheet name="【別紙様式2・別紙7】" sheetId="12" state="hidden" r:id="rId13"/>
    <sheet name="【別紙様式2・別紙8】" sheetId="20" state="hidden" r:id="rId14"/>
    <sheet name="【別紙様式2・別紙9】" sheetId="21" state="hidden" r:id="rId15"/>
    <sheet name="【別紙様式2・別紙10】 " sheetId="23" r:id="rId16"/>
  </sheets>
  <definedNames>
    <definedName name="_xlnm.Print_Area" localSheetId="2">【別紙様式1】!$A$1:$F$36</definedName>
    <definedName name="_xlnm.Print_Area" localSheetId="3">【別紙様式2】!$A$1:$G$40</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8" l="1"/>
  <c r="G62" i="18"/>
  <c r="B19" i="3" l="1"/>
  <c r="K61" i="18" l="1"/>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5" i="3"/>
  <c r="F11" i="3"/>
  <c r="F12" i="3"/>
  <c r="F10" i="3"/>
  <c r="E36" i="1"/>
  <c r="E35" i="1"/>
  <c r="E34" i="1"/>
  <c r="E31" i="1"/>
  <c r="E30" i="1"/>
  <c r="E29" i="1"/>
  <c r="E27" i="1"/>
  <c r="I20" i="18"/>
  <c r="G20" i="18"/>
  <c r="I17" i="6"/>
  <c r="G17" i="6"/>
</calcChain>
</file>

<file path=xl/sharedStrings.xml><?xml version="1.0" encoding="utf-8"?>
<sst xmlns="http://schemas.openxmlformats.org/spreadsheetml/2006/main" count="591" uniqueCount="347">
  <si>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</si>
  <si>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</si>
  <si>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</si>
  <si>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</si>
  <si>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</si>
  <si>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</si>
  <si>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</si>
  <si>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</si>
  <si>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</si>
  <si>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</si>
  <si>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</si>
  <si>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</si>
  <si>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</si>
  <si>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</si>
  <si>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</si>
  <si>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</si>
  <si>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</si>
  <si>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</si>
  <si>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</si>
  <si>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</si>
  <si>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</si>
  <si>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</si>
  <si>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</si>
  <si>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</si>
  <si>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</si>
  <si>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</si>
  <si>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</si>
  <si>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</si>
  <si>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</si>
  <si>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</si>
  <si>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</si>
  <si>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</si>
  <si>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</si>
  <si>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</si>
  <si>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</si>
  <si>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</si>
  <si>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</si>
  <si>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</si>
  <si>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</si>
  <si>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</si>
  <si>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</si>
  <si>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</si>
  <si>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</si>
  <si>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</si>
  <si>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</si>
  <si>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</si>
  <si>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</si>
  <si>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</si>
  <si>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</si>
  <si>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</si>
  <si>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</si>
  <si>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</si>
  <si>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</si>
  <si>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</si>
  <si>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</si>
  <si>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</si>
  <si>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</si>
  <si>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</si>
  <si>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</si>
  <si>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</si>
  <si>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</si>
  <si>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</si>
  <si>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</si>
  <si>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</si>
  <si>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</si>
  <si>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</si>
  <si>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</si>
  <si>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</si>
  <si>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</si>
  <si>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</si>
  <si>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</si>
  <si>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</si>
  <si>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</si>
  <si>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</si>
  <si>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</si>
  <si>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</si>
  <si>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</si>
  <si>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</si>
  <si>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</si>
  <si>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</si>
  <si>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</si>
  <si>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</si>
  <si>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</si>
  <si>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</si>
  <si>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</si>
  <si>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</si>
  <si>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</si>
  <si>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</si>
  <si>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</si>
  <si>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</si>
  <si>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</si>
  <si>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</si>
  <si>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</si>
  <si>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</si>
  <si>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</si>
  <si>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</si>
  <si>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</si>
  <si>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</si>
  <si>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</si>
  <si>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</si>
  <si>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</si>
  <si>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</si>
  <si>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</si>
  <si>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</si>
  <si>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４．</t>
    <phoneticPr fontId="4"/>
  </si>
  <si>
    <t>１</t>
    <phoneticPr fontId="4"/>
  </si>
  <si>
    <t>２</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</si>
  <si>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</si>
  <si>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</si>
  <si>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</si>
  <si>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</si>
  <si>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</si>
  <si>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</si>
  <si>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</si>
  <si>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</si>
  <si>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</si>
  <si>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</si>
  <si>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</si>
  <si>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</si>
  <si>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</si>
  <si>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</si>
  <si>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</si>
  <si>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</si>
  <si>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</si>
  <si>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</si>
  <si>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</si>
  <si>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</si>
  <si>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</si>
  <si>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</si>
  <si>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</si>
  <si>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</si>
  <si>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</si>
  <si>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</si>
  <si>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</si>
  <si>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</si>
  <si>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</si>
  <si>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</si>
  <si>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</si>
  <si>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</si>
  <si>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</si>
  <si>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</si>
  <si>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</si>
  <si>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</si>
  <si>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</si>
  <si>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</si>
  <si>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</si>
  <si>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</si>
  <si>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</si>
  <si>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</si>
  <si>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</si>
  <si>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</si>
  <si>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</si>
  <si>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</si>
  <si>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</si>
  <si>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</si>
  <si>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</si>
  <si>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</si>
  <si>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</si>
  <si>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</si>
  <si>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</si>
  <si>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</si>
  <si>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</si>
  <si>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</si>
  <si>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</si>
  <si>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</si>
  <si>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</si>
  <si>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</si>
  <si>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</si>
  <si>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</si>
  <si>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</si>
  <si>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</si>
  <si>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</si>
  <si>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</si>
  <si>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</si>
  <si>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</si>
  <si>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</si>
  <si>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</si>
  <si>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</si>
  <si>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</si>
  <si>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</si>
  <si>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</si>
  <si>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</si>
  <si>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</si>
  <si>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</si>
  <si>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</si>
  <si>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</si>
  <si>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</si>
  <si>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</si>
  <si>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</si>
  <si>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</si>
  <si>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</si>
  <si>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</si>
  <si>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</si>
  <si>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</si>
  <si>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</si>
  <si>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</si>
  <si>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</si>
  <si>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</si>
  <si>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</si>
  <si>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</si>
  <si>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</si>
  <si>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</si>
  <si>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</si>
  <si>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</si>
  <si>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</si>
  <si>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</si>
  <si>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</si>
  <si>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</si>
  <si>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</si>
  <si>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</si>
  <si>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</si>
  <si>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</si>
  <si>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</si>
  <si>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</si>
  <si>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</si>
  <si>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</si>
  <si>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</si>
  <si>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</si>
  <si>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</si>
  <si>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</si>
  <si>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</si>
  <si>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</si>
  <si>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</si>
  <si>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</si>
  <si>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</si>
  <si>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</si>
  <si>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</si>
  <si>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</si>
  <si>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</si>
  <si>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</si>
  <si>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</si>
  <si>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</si>
  <si>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</si>
  <si>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</si>
  <si>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</si>
  <si>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</si>
  <si>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</si>
  <si>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</si>
  <si>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</si>
  <si>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</si>
  <si>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</si>
  <si>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</si>
  <si>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</si>
  <si>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</si>
  <si>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</si>
  <si>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</si>
  <si>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</si>
  <si>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</si>
  <si>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</si>
  <si>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</si>
  <si>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</si>
  <si>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</si>
  <si>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○○○○株式会社</t>
    <rPh sb="4" eb="8">
      <t>カブシキガイシャ</t>
    </rPh>
    <phoneticPr fontId="4"/>
  </si>
  <si>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</si>
  <si>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</si>
  <si>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</si>
  <si>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</si>
  <si>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</si>
  <si>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</si>
  <si>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</si>
  <si>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</si>
  <si>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</si>
  <si>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</si>
  <si>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</si>
  <si>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</si>
  <si>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</si>
  <si>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</si>
  <si>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</si>
  <si>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</si>
  <si>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</si>
  <si>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</si>
  <si>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</si>
  <si>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</si>
  <si>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</si>
  <si>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</si>
  <si>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</si>
  <si>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</si>
  <si>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</si>
  <si>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</si>
  <si>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</si>
  <si>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</si>
  <si>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</si>
  <si>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</si>
  <si>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</si>
  <si>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</si>
  <si>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</si>
  <si>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</si>
  <si>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</si>
  <si>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</si>
  <si>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</si>
  <si>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</si>
  <si>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</si>
  <si>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</si>
  <si>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</si>
  <si>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</si>
  <si>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</si>
  <si>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</si>
  <si>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</si>
  <si>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</si>
  <si>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３．</t>
    <phoneticPr fontId="4"/>
  </si>
  <si>
    <t>入札説明書に記載する本工事に係る設計業務等の受託者又は当該受託者と資本若しくは人事面において関連がある建設業者でないこと。</t>
    <phoneticPr fontId="4"/>
  </si>
  <si>
    <t>　なお、以下の１から６について誓約します。</t>
    <phoneticPr fontId="4"/>
  </si>
  <si>
    <t>６．</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</si>
  <si>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</si>
  <si>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</si>
  <si>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</si>
  <si>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佐　野　博　昭</t>
    <rPh sb="0" eb="1">
      <t>タスク</t>
    </rPh>
    <rPh sb="2" eb="3">
      <t>ノ</t>
    </rPh>
    <rPh sb="4" eb="5">
      <t>ヒロシ</t>
    </rPh>
    <rPh sb="6" eb="7">
      <t>アキラ</t>
    </rPh>
    <phoneticPr fontId="4"/>
  </si>
  <si>
    <t>令和　　年　　月　　日</t>
    <rPh sb="0" eb="2">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</si>
  <si>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</si>
  <si>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</si>
  <si>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</si>
  <si>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</si>
  <si>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</si>
  <si>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</si>
  <si>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</si>
  <si>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・次世代育成支援対策推進法（次世代法）に基づく認定（トライくるみん認定、くるみん認定企業、
　　プラチナくるみん認定企業）</t>
    <rPh sb="34" eb="36">
      <t>ニンテイ</t>
    </rPh>
    <phoneticPr fontId="4"/>
  </si>
  <si>
    <t>令和６年度</t>
    <rPh sb="0" eb="2">
      <t>レイワ</t>
    </rPh>
    <rPh sb="3" eb="5">
      <t>ネンド</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</si>
  <si>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</si>
  <si>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令和　　年　　月　　日～令和　　年　　月　　日</t>
    <rPh sb="0" eb="2">
      <t>レイワ</t>
    </rPh>
    <rPh sb="12" eb="14">
      <t>レイワ</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</si>
  <si>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</si>
  <si>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渡　邉　裕　司</t>
    <phoneticPr fontId="4"/>
  </si>
  <si>
    <t>三　沼　　仁</t>
    <rPh sb="0" eb="1">
      <t>ミ</t>
    </rPh>
    <rPh sb="2" eb="3">
      <t>ヌマ</t>
    </rPh>
    <rPh sb="5" eb="6">
      <t>ヒトシ</t>
    </rPh>
    <phoneticPr fontId="4"/>
  </si>
  <si>
    <t>　各年度の平均点及び過去２年度の平均点の算出にあたっては、小数点以下第２位を四捨五入する。</t>
    <rPh sb="13" eb="1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</si>
  <si>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rPh sb="6" eb="8">
      <t>ネンド</t>
    </rPh>
    <phoneticPr fontId="4"/>
  </si>
  <si>
    <t>令和７年度</t>
    <rPh sb="0" eb="2">
      <t>レイワ</t>
    </rPh>
    <rPh sb="3" eb="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</si>
  <si>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rPh sb="6" eb="8">
      <t>ネンド</t>
    </rPh>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</si>
  <si>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</si>
  <si>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５．</t>
    <phoneticPr fontId="4"/>
  </si>
  <si>
    <t>令和８年　月　　日</t>
    <rPh sb="5" eb="6">
      <t>ガツ</t>
    </rPh>
    <rPh sb="8" eb="9">
      <t>ニチ</t>
    </rPh>
    <phoneticPr fontId="4"/>
  </si>
  <si>
    <t>浜松医科大学体育館改修工事</t>
    <phoneticPr fontId="4"/>
  </si>
  <si>
    <t>令和８年７月３日</t>
    <phoneticPr fontId="4"/>
  </si>
  <si>
    <t>令和８年８月４日</t>
    <phoneticPr fontId="4"/>
  </si>
  <si>
    <t>７．</t>
    <phoneticPr fontId="4"/>
  </si>
  <si>
    <t>入札説明書 ４（10）に定める暴力団員が実質的に経営を支配する建設業者等でないこと。</t>
    <rPh sb="15" eb="17">
      <t>ボウリョク</t>
    </rPh>
    <rPh sb="17" eb="19">
      <t>ダンイン</t>
    </rPh>
    <rPh sb="20" eb="23">
      <t>ジッシツテキ</t>
    </rPh>
    <rPh sb="24" eb="26">
      <t>ケイエイ</t>
    </rPh>
    <rPh sb="27" eb="29">
      <t>シハイ</t>
    </rPh>
    <rPh sb="31" eb="34">
      <t>ケンセツギョウ</t>
    </rPh>
    <rPh sb="34" eb="36">
      <t>シャナド</t>
    </rPh>
    <phoneticPr fontId="4"/>
  </si>
  <si>
    <t>入札説明書 ９（２）①から⑥に定める内容を記載した書面</t>
    <phoneticPr fontId="4"/>
  </si>
  <si>
    <t>　同種工事の施工実績については、平成２３年度以降かつ申請書及び資料の提出期限の日までに工事が完成・引渡しが完了しているものに限り記載すること。</t>
    <phoneticPr fontId="4"/>
  </si>
  <si>
    <t>平成２３年度以降に、元請けとして完成、引渡しが完了した、下記に掲げる基準を満たす新増改築工事又は改修工事の実績を有すること。
①建物用途：体育館・運動施設、病院、図書館、校舎・研究施設、事務所・庁舎のいずれか
②構造：鉄骨造、鉄筋コンクリート造、鉄骨鉄筋コンクリート造のいずれか
③延べ面積：７００㎡以上（改修工事の場合は建物内部の改修延べ面積とする。）
共同企業体の構成員としての実績は、出資比率が２０％以上の場合のものに限る。</t>
    <phoneticPr fontId="4"/>
  </si>
  <si>
    <t>令和８年度</t>
    <rPh sb="0" eb="2">
      <t>レイワ</t>
    </rPh>
    <rPh sb="3" eb="5">
      <t>ネンド</t>
    </rPh>
    <phoneticPr fontId="4"/>
  </si>
  <si>
    <t>　以下の様式に従い、文部科学省、所管独立行政法人及び国立大学法人等に対し、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</si>
  <si>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　以下の様式に従い、建築一式工事の工事成績について、工事の完成日を基準として、年度毎に平均点を算出する。</t>
    <rPh sb="10" eb="14">
      <t>ケンチクイッシキ</t>
    </rPh>
    <phoneticPr fontId="4"/>
  </si>
  <si>
    <t>　以下の様式に従い、文部科学省、所管独立行政法人及び国立大学法人等に、令和６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</si>
  <si>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（例）１級建築施工管理技士（取得年及び登録番号）</t>
    <rPh sb="5" eb="7">
      <t>ケンチク</t>
    </rPh>
    <rPh sb="7" eb="9">
      <t>セコウ</t>
    </rPh>
    <phoneticPr fontId="4"/>
  </si>
  <si>
    <t>　工事成績については、同種の施工経験として挙げた工事で、配置予定技術者が主任（監理）技術者として従事した、令和４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</si>
  <si>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　配置予定技術者の同種工事の経験については、平成２３年度以降かつ申請書及び資料の提出期限の日までに工事が完成・引渡しが完了しているものに限り記載すること。</t>
    <rPh sb="26" eb="30">
      <t>ネンドイコウ</t>
    </rPh>
    <phoneticPr fontId="4"/>
  </si>
  <si>
    <t>（例）１級建築施工管理技士（取得年及び登録番号）
　　</t>
    <rPh sb="5" eb="7">
      <t>ケンチク</t>
    </rPh>
    <phoneticPr fontId="4"/>
  </si>
  <si>
    <t>　東海地区における営業停止措置のうち、令和８年２月４日(開札の日を基準として６か月前)以降に期間が終了したものを全て記載すること。</t>
    <rPh sb="19" eb="21">
      <t>レイワ</t>
    </rPh>
    <rPh sb="22" eb="23">
      <t>ネン</t>
    </rPh>
    <rPh sb="24" eb="25">
      <t>ガツ</t>
    </rPh>
    <rPh sb="26" eb="27">
      <t>ニチ</t>
    </rPh>
    <rPh sb="28" eb="30">
      <t>カイサツ</t>
    </rPh>
    <rPh sb="31" eb="32">
      <t>ヒ</t>
    </rPh>
    <rPh sb="33" eb="35">
      <t>キジュン</t>
    </rPh>
    <rPh sb="40" eb="41">
      <t>ゲツ</t>
    </rPh>
    <rPh sb="41" eb="42">
      <t>マエ</t>
    </rPh>
    <phoneticPr fontId="4"/>
  </si>
  <si>
    <t>　文部科学省並びに国立大学法人等から受けた指名停止措置のうち令和８年２月４日(開札の日を基準として６か月前)以降に期間が終了したものを全て記載すること。</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</si>
</sst>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6">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7" xfId="0" applyFont="1" applyBorder="1" applyAlignment="1">
      <alignment vertical="center"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8" fillId="0" borderId="0" xfId="0" applyFont="1" applyAlignment="1">
      <alignment vertical="center" wrapText="1"/>
    </xf>
    <xf numFmtId="0" fontId="1" fillId="0" borderId="42" xfId="0" applyFont="1" applyBorder="1" applyAlignment="1">
      <alignment horizontal="center" vertical="center" wrapText="1"/>
    </xf>
    <xf numFmtId="0" fontId="25" fillId="0" borderId="0" xfId="0" applyFont="1" applyAlignment="1">
      <alignment horizontal="justify" vertical="center"/>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7" fillId="0" borderId="0" xfId="0" applyFont="1" applyAlignment="1">
      <alignment horizontal="justify"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1" xfId="0" applyFont="1" applyFill="1" applyBorder="1" applyAlignment="1">
      <alignment horizontal="left" vertical="center" wrapText="1" inden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3" borderId="27" xfId="0" applyFont="1" applyFill="1" applyBorder="1" applyAlignment="1">
      <alignment horizontal="left" vertical="center" wrapText="1"/>
    </xf>
    <xf numFmtId="0" fontId="1" fillId="3" borderId="60"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0" borderId="27" xfId="0" applyFont="1" applyBorder="1" applyAlignment="1">
      <alignment horizontal="left" vertical="center" wrapText="1" indent="1"/>
    </xf>
    <xf numFmtId="0" fontId="1" fillId="0" borderId="60" xfId="0" applyFont="1" applyBorder="1" applyAlignment="1">
      <alignment horizontal="left" vertical="center" wrapText="1" indent="1"/>
    </xf>
    <xf numFmtId="0" fontId="1" fillId="0" borderId="45" xfId="0" applyFont="1" applyBorder="1" applyAlignment="1">
      <alignment horizontal="left" vertical="center" wrapText="1" indent="1"/>
    </xf>
    <xf numFmtId="0" fontId="30" fillId="0" borderId="0" xfId="0" applyFont="1" applyAlignment="1">
      <alignment horizontal="justify" vertical="top"/>
    </xf>
    <xf numFmtId="0" fontId="8" fillId="0" borderId="0" xfId="0" applyFont="1" applyAlignment="1">
      <alignment horizontal="justify" vertical="top"/>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0" borderId="0" xfId="0" applyFont="1" applyAlignment="1">
      <alignment horizontal="left"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view="pageBreakPreview" zoomScaleNormal="100" zoomScaleSheetLayoutView="100" workbookViewId="0">
      <selection activeCell="D4" sqref="D4"/>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251</v>
      </c>
    </row>
    <row r="2" spans="1:10" ht="14.25" thickBot="1" x14ac:dyDescent="0.2"/>
    <row r="3" spans="1:10" ht="20.25" customHeight="1" thickBot="1" x14ac:dyDescent="0.2">
      <c r="B3" s="113" t="s">
        <v>225</v>
      </c>
      <c r="C3" s="114" t="s">
        <v>88</v>
      </c>
      <c r="D3" s="113" t="s">
        <v>89</v>
      </c>
    </row>
    <row r="4" spans="1:10" ht="20.25" customHeight="1" thickBot="1" x14ac:dyDescent="0.2">
      <c r="B4" s="108" t="s">
        <v>226</v>
      </c>
      <c r="C4" s="111" t="s">
        <v>274</v>
      </c>
      <c r="D4" s="105"/>
      <c r="E4" s="121"/>
    </row>
    <row r="5" spans="1:10" ht="20.25" customHeight="1" thickBot="1" x14ac:dyDescent="0.2">
      <c r="B5" s="109"/>
      <c r="C5" s="112"/>
      <c r="D5" s="106"/>
      <c r="E5" s="24"/>
      <c r="J5" s="24"/>
    </row>
    <row r="6" spans="1:10" ht="20.25" customHeight="1" thickBot="1" x14ac:dyDescent="0.2">
      <c r="B6" s="108" t="s">
        <v>227</v>
      </c>
      <c r="C6" s="111" t="s">
        <v>239</v>
      </c>
      <c r="D6" s="105"/>
    </row>
    <row r="7" spans="1:10" ht="20.25" customHeight="1" thickBot="1" x14ac:dyDescent="0.2">
      <c r="B7" s="110" t="s">
        <v>228</v>
      </c>
      <c r="C7" s="111" t="s">
        <v>240</v>
      </c>
      <c r="D7" s="123"/>
    </row>
    <row r="8" spans="1:10" ht="20.25" customHeight="1" thickBot="1" x14ac:dyDescent="0.2">
      <c r="B8" s="110" t="s">
        <v>229</v>
      </c>
      <c r="C8" s="111" t="s">
        <v>241</v>
      </c>
      <c r="D8" s="105"/>
    </row>
    <row r="9" spans="1:10" ht="20.25" customHeight="1" thickBot="1" x14ac:dyDescent="0.2">
      <c r="B9" s="110" t="s">
        <v>235</v>
      </c>
      <c r="C9" s="111" t="s">
        <v>242</v>
      </c>
      <c r="D9" s="105"/>
    </row>
    <row r="10" spans="1:10" ht="20.25" customHeight="1" thickBot="1" x14ac:dyDescent="0.2">
      <c r="B10" s="110" t="s">
        <v>236</v>
      </c>
      <c r="C10" s="111" t="s">
        <v>243</v>
      </c>
      <c r="D10" s="105"/>
    </row>
    <row r="11" spans="1:10" ht="20.25" customHeight="1" thickBot="1" x14ac:dyDescent="0.2">
      <c r="B11" s="110" t="s">
        <v>237</v>
      </c>
      <c r="C11" s="111" t="s">
        <v>244</v>
      </c>
      <c r="D11" s="107"/>
    </row>
    <row r="12" spans="1:10" ht="20.25" customHeight="1" thickBot="1" x14ac:dyDescent="0.2">
      <c r="B12" s="110" t="s">
        <v>238</v>
      </c>
      <c r="C12" s="111" t="s">
        <v>245</v>
      </c>
      <c r="D12" s="105"/>
    </row>
    <row r="13" spans="1:10" ht="20.25" customHeight="1" thickBot="1" x14ac:dyDescent="0.2">
      <c r="B13" s="110" t="s">
        <v>230</v>
      </c>
      <c r="C13" s="111" t="s">
        <v>246</v>
      </c>
      <c r="D13" s="105"/>
    </row>
    <row r="14" spans="1:10" ht="20.25" customHeight="1" thickBot="1" x14ac:dyDescent="0.2">
      <c r="B14" s="110" t="s">
        <v>231</v>
      </c>
      <c r="C14" s="111" t="s">
        <v>247</v>
      </c>
      <c r="D14" s="105"/>
    </row>
    <row r="15" spans="1:10" ht="20.25" customHeight="1" thickBot="1" x14ac:dyDescent="0.2">
      <c r="B15" s="110" t="s">
        <v>232</v>
      </c>
      <c r="C15" s="111" t="s">
        <v>248</v>
      </c>
      <c r="D15" s="123"/>
    </row>
    <row r="16" spans="1:10" ht="20.25" customHeight="1" thickBot="1" x14ac:dyDescent="0.2">
      <c r="B16" s="110" t="s">
        <v>233</v>
      </c>
      <c r="C16" s="111" t="s">
        <v>249</v>
      </c>
      <c r="D16" s="123"/>
    </row>
    <row r="17" spans="1:6" ht="20.25" customHeight="1" thickBot="1" x14ac:dyDescent="0.2">
      <c r="B17" s="110" t="s">
        <v>234</v>
      </c>
      <c r="C17" s="111" t="s">
        <v>250</v>
      </c>
      <c r="D17" s="123"/>
    </row>
    <row r="18" spans="1:6" ht="20.25" customHeight="1" thickBot="1" x14ac:dyDescent="0.2">
      <c r="B18" s="110" t="s">
        <v>280</v>
      </c>
      <c r="C18" s="111" t="s">
        <v>283</v>
      </c>
      <c r="D18" s="105"/>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tabSelected="1" view="pageBreakPreview" zoomScaleNormal="100" zoomScaleSheetLayoutView="100" workbookViewId="0">
      <selection activeCell="C5" sqref="C5"/>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329</v>
      </c>
    </row>
    <row r="3" spans="1:5" ht="30" customHeight="1" x14ac:dyDescent="0.15">
      <c r="A3" s="153"/>
      <c r="B3" s="10" t="s">
        <v>109</v>
      </c>
      <c r="C3" s="115" t="s">
        <v>330</v>
      </c>
    </row>
    <row r="4" spans="1:5" ht="29.25" customHeight="1" thickBot="1" x14ac:dyDescent="0.2">
      <c r="A4" s="153"/>
      <c r="B4" s="10" t="s">
        <v>257</v>
      </c>
      <c r="C4" s="115" t="s">
        <v>331</v>
      </c>
    </row>
    <row r="5" spans="1:5" ht="20.100000000000001" customHeight="1" x14ac:dyDescent="0.15">
      <c r="A5" s="154" t="s">
        <v>97</v>
      </c>
      <c r="B5" s="8" t="s">
        <v>79</v>
      </c>
      <c r="C5" s="13" t="s">
        <v>252</v>
      </c>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328</v>
      </c>
      <c r="E11" s="19" t="s">
        <v>263</v>
      </c>
    </row>
    <row r="12" spans="1:5" ht="19.5" customHeight="1" x14ac:dyDescent="0.15">
      <c r="A12" s="154" t="s">
        <v>86</v>
      </c>
      <c r="B12" s="120" t="s">
        <v>87</v>
      </c>
      <c r="C12" s="15" t="s">
        <v>320</v>
      </c>
    </row>
    <row r="13" spans="1:5" ht="19.5" customHeight="1" x14ac:dyDescent="0.15">
      <c r="A13" s="155"/>
      <c r="B13" s="10" t="s">
        <v>95</v>
      </c>
      <c r="C13" s="11" t="s">
        <v>321</v>
      </c>
    </row>
    <row r="14" spans="1:5" ht="19.5" customHeight="1" x14ac:dyDescent="0.15">
      <c r="A14" s="155"/>
      <c r="B14" s="10" t="s">
        <v>147</v>
      </c>
      <c r="C14" s="11" t="s">
        <v>306</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3.5"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浜松医科大学体育館改修工事</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t="str">
        <f>基本情報!C5</f>
        <v>○○○○株式会社</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
  <sheetViews>
    <sheetView view="pageBreakPreview" zoomScaleNormal="100" zoomScaleSheetLayoutView="100" workbookViewId="0">
      <selection activeCell="B7" sqref="B7:D7"/>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309</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t="str">
        <f>基本情報!C5</f>
        <v>○○○○株式会社</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令和８年７月３日付けで公告のありました「浜松医科大学体育館改修工事」に係る競争参加資格について、競争参加資格を確認されたく、下記の書類を添付し申請します。</v>
      </c>
      <c r="C19" s="176"/>
      <c r="D19" s="176"/>
      <c r="E19" s="176"/>
      <c r="F19" s="176"/>
      <c r="G19" s="176"/>
    </row>
    <row r="20" spans="1:7" ht="18.75" customHeight="1" x14ac:dyDescent="0.15">
      <c r="A20" s="3"/>
      <c r="B20" s="175" t="s">
        <v>301</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297</v>
      </c>
      <c r="D23" s="161"/>
      <c r="E23" s="161"/>
      <c r="F23" s="161"/>
      <c r="G23" s="161"/>
    </row>
    <row r="24" spans="1:7" ht="32.25" customHeight="1" x14ac:dyDescent="0.15">
      <c r="A24" s="3"/>
      <c r="B24" s="124" t="s">
        <v>299</v>
      </c>
      <c r="C24" s="177" t="s">
        <v>300</v>
      </c>
      <c r="D24" s="177"/>
      <c r="E24" s="177"/>
      <c r="F24" s="177"/>
      <c r="G24" s="177"/>
    </row>
    <row r="25" spans="1:7" ht="19.5" customHeight="1" x14ac:dyDescent="0.15">
      <c r="A25" s="149"/>
      <c r="B25" s="124" t="s">
        <v>104</v>
      </c>
      <c r="C25" s="32" t="s">
        <v>333</v>
      </c>
      <c r="D25" s="148"/>
      <c r="E25" s="148"/>
      <c r="F25" s="148"/>
      <c r="G25" s="148"/>
    </row>
    <row r="26" spans="1:7" ht="32.25" customHeight="1" x14ac:dyDescent="0.15">
      <c r="A26" s="3"/>
      <c r="B26" s="33" t="s">
        <v>327</v>
      </c>
      <c r="C26" s="177" t="s">
        <v>326</v>
      </c>
      <c r="D26" s="177"/>
      <c r="E26" s="177"/>
      <c r="F26" s="177"/>
      <c r="G26" s="177"/>
    </row>
    <row r="27" spans="1:7" ht="19.5" customHeight="1" x14ac:dyDescent="0.15">
      <c r="A27" s="3"/>
      <c r="B27" s="33" t="s">
        <v>302</v>
      </c>
      <c r="C27" s="161" t="s">
        <v>298</v>
      </c>
      <c r="D27" s="161"/>
      <c r="E27" s="161"/>
      <c r="F27" s="161"/>
      <c r="G27" s="161"/>
    </row>
    <row r="28" spans="1:7" ht="18.75" customHeight="1" x14ac:dyDescent="0.15">
      <c r="A28" s="3"/>
      <c r="B28" s="33" t="s">
        <v>332</v>
      </c>
      <c r="C28" s="161" t="s">
        <v>107</v>
      </c>
      <c r="D28" s="161"/>
      <c r="E28" s="161"/>
      <c r="F28" s="161"/>
      <c r="G28" s="161"/>
    </row>
    <row r="29" spans="1:7" ht="18.75" customHeight="1" x14ac:dyDescent="0.15">
      <c r="A29" s="3"/>
      <c r="B29" s="33"/>
    </row>
    <row r="30" spans="1:7" x14ac:dyDescent="0.15">
      <c r="A30" s="3"/>
      <c r="B30" s="3"/>
      <c r="C30" s="28"/>
      <c r="D30" s="28"/>
      <c r="E30" s="28"/>
      <c r="F30" s="28"/>
      <c r="G30" s="28"/>
    </row>
    <row r="31" spans="1:7" ht="18.75" customHeight="1" x14ac:dyDescent="0.15">
      <c r="A31" s="171" t="s">
        <v>4</v>
      </c>
      <c r="B31" s="171"/>
      <c r="C31" s="171"/>
      <c r="D31" s="171"/>
      <c r="E31" s="171"/>
      <c r="F31" s="171"/>
      <c r="G31" s="171"/>
    </row>
    <row r="32" spans="1:7" x14ac:dyDescent="0.15">
      <c r="A32" s="3"/>
      <c r="B32" s="3"/>
      <c r="C32" s="28"/>
      <c r="D32" s="28"/>
      <c r="E32" s="28"/>
      <c r="F32" s="28"/>
      <c r="G32" s="28"/>
    </row>
    <row r="33" spans="1:7" ht="33.75" customHeight="1" x14ac:dyDescent="0.15">
      <c r="A33" s="28"/>
      <c r="B33" s="34" t="s">
        <v>105</v>
      </c>
      <c r="C33" s="172" t="s">
        <v>334</v>
      </c>
      <c r="D33" s="172"/>
      <c r="E33" s="172"/>
      <c r="F33" s="172"/>
      <c r="G33" s="172"/>
    </row>
    <row r="34" spans="1:7" ht="34.5" customHeight="1" x14ac:dyDescent="0.15">
      <c r="A34" s="28"/>
      <c r="B34" s="34" t="s">
        <v>106</v>
      </c>
      <c r="C34" s="173" t="s">
        <v>108</v>
      </c>
      <c r="D34" s="173"/>
      <c r="E34" s="173"/>
      <c r="F34" s="173"/>
      <c r="G34" s="173"/>
    </row>
    <row r="35" spans="1:7" x14ac:dyDescent="0.15">
      <c r="A35" s="28"/>
      <c r="B35" s="28"/>
      <c r="C35" s="28"/>
      <c r="D35" s="28"/>
      <c r="E35" s="28"/>
      <c r="F35" s="28"/>
      <c r="G35" s="28"/>
    </row>
    <row r="36" spans="1:7" x14ac:dyDescent="0.15">
      <c r="A36" s="28"/>
      <c r="B36" s="28"/>
      <c r="C36" s="28"/>
      <c r="D36" s="28"/>
      <c r="E36" s="28"/>
      <c r="F36" s="28"/>
      <c r="G36" s="28"/>
    </row>
    <row r="37" spans="1:7" x14ac:dyDescent="0.15">
      <c r="A37" s="162" t="s">
        <v>319</v>
      </c>
      <c r="B37" s="163"/>
      <c r="C37" s="163"/>
      <c r="D37" s="163"/>
      <c r="E37" s="163"/>
      <c r="F37" s="163"/>
      <c r="G37" s="164"/>
    </row>
    <row r="38" spans="1:7" x14ac:dyDescent="0.15">
      <c r="A38" s="165"/>
      <c r="B38" s="166"/>
      <c r="C38" s="166"/>
      <c r="D38" s="166"/>
      <c r="E38" s="166"/>
      <c r="F38" s="166"/>
      <c r="G38" s="167"/>
    </row>
    <row r="39" spans="1:7" x14ac:dyDescent="0.15">
      <c r="A39" s="165"/>
      <c r="B39" s="166"/>
      <c r="C39" s="166"/>
      <c r="D39" s="166"/>
      <c r="E39" s="166"/>
      <c r="F39" s="166"/>
      <c r="G39" s="167"/>
    </row>
    <row r="40" spans="1:7" x14ac:dyDescent="0.15">
      <c r="A40" s="168"/>
      <c r="B40" s="169"/>
      <c r="C40" s="169"/>
      <c r="D40" s="169"/>
      <c r="E40" s="169"/>
      <c r="F40" s="169"/>
      <c r="G40" s="170"/>
    </row>
  </sheetData>
  <mergeCells count="16">
    <mergeCell ref="A37:G40"/>
    <mergeCell ref="A31:G31"/>
    <mergeCell ref="C33:G33"/>
    <mergeCell ref="C34:G34"/>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6"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（浜松医科大学体育館改修工事）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189" t="str">
        <f>基本情報!C5</f>
        <v>○○○○株式会社</v>
      </c>
      <c r="G7" s="189"/>
    </row>
    <row r="8" spans="1:7" ht="20.25" customHeight="1" thickBot="1" x14ac:dyDescent="0.2">
      <c r="A8" s="5"/>
      <c r="B8" s="5"/>
      <c r="C8" s="28"/>
      <c r="D8" s="28"/>
      <c r="E8" s="28"/>
      <c r="F8" s="28"/>
      <c r="G8" s="28"/>
    </row>
    <row r="9" spans="1:7" ht="30" customHeight="1" thickTop="1" x14ac:dyDescent="0.15">
      <c r="A9" s="28"/>
      <c r="B9" s="186" t="s">
        <v>6</v>
      </c>
      <c r="C9" s="187"/>
      <c r="D9" s="183" t="s">
        <v>7</v>
      </c>
      <c r="E9" s="184"/>
      <c r="F9" s="185"/>
      <c r="G9" s="28"/>
    </row>
    <row r="10" spans="1:7" x14ac:dyDescent="0.15">
      <c r="A10" s="28"/>
      <c r="B10" s="46"/>
      <c r="C10" s="38"/>
      <c r="D10" s="38"/>
      <c r="E10" s="28"/>
      <c r="F10" s="39"/>
      <c r="G10" s="28"/>
    </row>
    <row r="11" spans="1:7" ht="13.5" customHeight="1" x14ac:dyDescent="0.15">
      <c r="A11" s="28"/>
      <c r="B11" s="192" t="s">
        <v>118</v>
      </c>
      <c r="C11" s="178"/>
      <c r="D11" s="178"/>
      <c r="E11" s="178"/>
      <c r="F11" s="179"/>
      <c r="G11" s="28"/>
    </row>
    <row r="12" spans="1:7" ht="30" customHeight="1" x14ac:dyDescent="0.15">
      <c r="A12" s="28"/>
      <c r="B12" s="46"/>
      <c r="C12" s="178" t="s">
        <v>119</v>
      </c>
      <c r="D12" s="178"/>
      <c r="E12" s="178"/>
      <c r="F12" s="179"/>
      <c r="G12" s="28"/>
    </row>
    <row r="13" spans="1:7" ht="21.75" customHeight="1" x14ac:dyDescent="0.15">
      <c r="A13" s="28"/>
      <c r="B13" s="46"/>
      <c r="C13" s="178" t="s">
        <v>136</v>
      </c>
      <c r="D13" s="178"/>
      <c r="E13" s="178"/>
      <c r="F13" s="179"/>
      <c r="G13" s="28"/>
    </row>
    <row r="14" spans="1:7" ht="15" customHeight="1" x14ac:dyDescent="0.15">
      <c r="A14" s="28"/>
      <c r="B14" s="46"/>
      <c r="C14" s="180" t="s">
        <v>8</v>
      </c>
      <c r="D14" s="180"/>
      <c r="E14" s="180"/>
      <c r="F14" s="181"/>
      <c r="G14" s="28"/>
    </row>
    <row r="15" spans="1:7" x14ac:dyDescent="0.15">
      <c r="A15" s="28"/>
      <c r="B15" s="46"/>
      <c r="C15" s="38"/>
      <c r="D15" s="38"/>
      <c r="E15" s="28"/>
      <c r="F15" s="39"/>
      <c r="G15" s="28"/>
    </row>
    <row r="16" spans="1:7" ht="13.5" customHeight="1" x14ac:dyDescent="0.15">
      <c r="A16" s="28"/>
      <c r="B16" s="46"/>
      <c r="C16" s="41" t="s">
        <v>113</v>
      </c>
      <c r="D16" s="190"/>
      <c r="E16" s="190"/>
      <c r="F16" s="191"/>
      <c r="G16" s="28"/>
    </row>
    <row r="17" spans="1:7" ht="13.5" customHeight="1" x14ac:dyDescent="0.15">
      <c r="A17" s="28"/>
      <c r="B17" s="46"/>
      <c r="C17" s="41"/>
      <c r="D17" s="190"/>
      <c r="E17" s="190"/>
      <c r="F17" s="191"/>
      <c r="G17" s="28"/>
    </row>
    <row r="18" spans="1:7" x14ac:dyDescent="0.15">
      <c r="A18" s="28"/>
      <c r="B18" s="46"/>
      <c r="C18" s="41"/>
      <c r="D18" s="190"/>
      <c r="E18" s="190"/>
      <c r="F18" s="191"/>
      <c r="G18" s="28"/>
    </row>
    <row r="19" spans="1:7" x14ac:dyDescent="0.15">
      <c r="A19" s="28"/>
      <c r="B19" s="46"/>
      <c r="C19" s="41"/>
      <c r="D19" s="38"/>
      <c r="E19" s="38"/>
      <c r="F19" s="37"/>
      <c r="G19" s="28"/>
    </row>
    <row r="20" spans="1:7" ht="13.5" customHeight="1" x14ac:dyDescent="0.15">
      <c r="A20" s="28"/>
      <c r="B20" s="46"/>
      <c r="C20" s="41" t="s">
        <v>114</v>
      </c>
      <c r="D20" s="190"/>
      <c r="E20" s="190"/>
      <c r="F20" s="191"/>
      <c r="G20" s="28"/>
    </row>
    <row r="21" spans="1:7" ht="13.5" customHeight="1" x14ac:dyDescent="0.15">
      <c r="A21" s="28"/>
      <c r="B21" s="46"/>
      <c r="C21" s="41"/>
      <c r="D21" s="190"/>
      <c r="E21" s="190"/>
      <c r="F21" s="191"/>
      <c r="G21" s="28"/>
    </row>
    <row r="22" spans="1:7" x14ac:dyDescent="0.15">
      <c r="A22" s="28"/>
      <c r="B22" s="46"/>
      <c r="C22" s="41"/>
      <c r="D22" s="190"/>
      <c r="E22" s="190"/>
      <c r="F22" s="191"/>
      <c r="G22" s="28"/>
    </row>
    <row r="23" spans="1:7" x14ac:dyDescent="0.15">
      <c r="A23" s="28"/>
      <c r="B23" s="46"/>
      <c r="C23" s="41"/>
      <c r="D23" s="38"/>
      <c r="E23" s="38"/>
      <c r="F23" s="37"/>
      <c r="G23" s="28"/>
    </row>
    <row r="24" spans="1:7" ht="13.5" customHeight="1" x14ac:dyDescent="0.15">
      <c r="A24" s="28"/>
      <c r="B24" s="46"/>
      <c r="C24" s="41" t="s">
        <v>115</v>
      </c>
      <c r="D24" s="190"/>
      <c r="E24" s="190"/>
      <c r="F24" s="191"/>
      <c r="G24" s="28"/>
    </row>
    <row r="25" spans="1:7" ht="13.5" customHeight="1" x14ac:dyDescent="0.15">
      <c r="A25" s="28"/>
      <c r="B25" s="46"/>
      <c r="C25" s="41"/>
      <c r="D25" s="190"/>
      <c r="E25" s="190"/>
      <c r="F25" s="191"/>
      <c r="G25" s="28"/>
    </row>
    <row r="26" spans="1:7" x14ac:dyDescent="0.15">
      <c r="A26" s="28"/>
      <c r="B26" s="46"/>
      <c r="C26" s="41"/>
      <c r="D26" s="190"/>
      <c r="E26" s="190"/>
      <c r="F26" s="191"/>
      <c r="G26" s="28"/>
    </row>
    <row r="27" spans="1:7" x14ac:dyDescent="0.15">
      <c r="A27" s="28"/>
      <c r="B27" s="46"/>
      <c r="C27" s="41"/>
      <c r="D27" s="38"/>
      <c r="E27" s="38"/>
      <c r="F27" s="37"/>
      <c r="G27" s="28"/>
    </row>
    <row r="28" spans="1:7" ht="13.5" customHeight="1" x14ac:dyDescent="0.15">
      <c r="A28" s="28"/>
      <c r="B28" s="46"/>
      <c r="C28" s="41" t="s">
        <v>116</v>
      </c>
      <c r="D28" s="190"/>
      <c r="E28" s="190"/>
      <c r="F28" s="191"/>
      <c r="G28" s="28"/>
    </row>
    <row r="29" spans="1:7" ht="13.5" customHeight="1" x14ac:dyDescent="0.15">
      <c r="A29" s="28"/>
      <c r="B29" s="46"/>
      <c r="C29" s="41"/>
      <c r="D29" s="190"/>
      <c r="E29" s="190"/>
      <c r="F29" s="191"/>
      <c r="G29" s="28"/>
    </row>
    <row r="30" spans="1:7" x14ac:dyDescent="0.15">
      <c r="A30" s="28"/>
      <c r="B30" s="46"/>
      <c r="C30" s="41"/>
      <c r="D30" s="190"/>
      <c r="E30" s="190"/>
      <c r="F30" s="191"/>
      <c r="G30" s="28"/>
    </row>
    <row r="31" spans="1:7" x14ac:dyDescent="0.15">
      <c r="A31" s="28"/>
      <c r="B31" s="46"/>
      <c r="C31" s="41"/>
      <c r="D31" s="38"/>
      <c r="E31" s="38"/>
      <c r="F31" s="37"/>
      <c r="G31" s="28"/>
    </row>
    <row r="32" spans="1:7" ht="14.25" customHeight="1" x14ac:dyDescent="0.15">
      <c r="A32" s="28"/>
      <c r="B32" s="46"/>
      <c r="C32" s="41" t="s">
        <v>117</v>
      </c>
      <c r="D32" s="190"/>
      <c r="E32" s="190"/>
      <c r="F32" s="191"/>
      <c r="G32" s="28"/>
    </row>
    <row r="33" spans="1:7" ht="14.25" customHeight="1" x14ac:dyDescent="0.15">
      <c r="A33" s="28"/>
      <c r="B33" s="46"/>
      <c r="C33" s="41"/>
      <c r="D33" s="190"/>
      <c r="E33" s="190"/>
      <c r="F33" s="191"/>
      <c r="G33" s="28"/>
    </row>
    <row r="34" spans="1:7" ht="14.25" customHeight="1" x14ac:dyDescent="0.15">
      <c r="A34" s="28"/>
      <c r="B34" s="46"/>
      <c r="C34" s="41"/>
      <c r="D34" s="190"/>
      <c r="E34" s="190"/>
      <c r="F34" s="19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88" t="s">
        <v>259</v>
      </c>
      <c r="D37" s="188"/>
      <c r="E37" s="188"/>
      <c r="F37" s="188"/>
      <c r="G37" s="188"/>
    </row>
    <row r="38" spans="1:7" ht="30" customHeight="1" x14ac:dyDescent="0.15">
      <c r="A38" s="28"/>
      <c r="B38" s="45" t="s">
        <v>122</v>
      </c>
      <c r="C38" s="188" t="s">
        <v>129</v>
      </c>
      <c r="D38" s="188"/>
      <c r="E38" s="188"/>
      <c r="F38" s="188"/>
      <c r="G38" s="188"/>
    </row>
    <row r="39" spans="1:7" ht="20.25" customHeight="1" x14ac:dyDescent="0.15">
      <c r="A39" s="28"/>
      <c r="B39" s="45" t="s">
        <v>123</v>
      </c>
      <c r="C39" s="188" t="s">
        <v>130</v>
      </c>
      <c r="D39" s="188"/>
      <c r="E39" s="188"/>
      <c r="F39" s="188"/>
      <c r="G39" s="188"/>
    </row>
    <row r="40" spans="1:7" ht="20.25" customHeight="1" x14ac:dyDescent="0.15">
      <c r="A40" s="28"/>
      <c r="B40" s="45" t="s">
        <v>124</v>
      </c>
      <c r="C40" s="188" t="s">
        <v>131</v>
      </c>
      <c r="D40" s="188"/>
      <c r="E40" s="188"/>
      <c r="F40" s="188"/>
      <c r="G40" s="188"/>
    </row>
    <row r="41" spans="1:7" ht="20.25" customHeight="1" x14ac:dyDescent="0.15">
      <c r="A41" s="28"/>
      <c r="B41" s="45" t="s">
        <v>125</v>
      </c>
      <c r="C41" s="188" t="s">
        <v>132</v>
      </c>
      <c r="D41" s="188"/>
      <c r="E41" s="188"/>
      <c r="F41" s="188"/>
      <c r="G41" s="188"/>
    </row>
    <row r="42" spans="1:7" ht="20.25" customHeight="1" x14ac:dyDescent="0.15">
      <c r="A42" s="28"/>
      <c r="B42" s="45" t="s">
        <v>126</v>
      </c>
      <c r="C42" s="188" t="s">
        <v>133</v>
      </c>
      <c r="D42" s="188"/>
      <c r="E42" s="188"/>
      <c r="F42" s="188"/>
      <c r="G42" s="188"/>
    </row>
    <row r="43" spans="1:7" ht="50.25" customHeight="1" x14ac:dyDescent="0.15">
      <c r="A43" s="28"/>
      <c r="B43" s="45" t="s">
        <v>127</v>
      </c>
      <c r="C43" s="188" t="s">
        <v>134</v>
      </c>
      <c r="D43" s="188"/>
      <c r="E43" s="188"/>
      <c r="F43" s="188"/>
      <c r="G43" s="188"/>
    </row>
    <row r="44" spans="1:7" ht="39.75" customHeight="1" x14ac:dyDescent="0.15">
      <c r="A44" s="28"/>
      <c r="B44" s="45" t="s">
        <v>128</v>
      </c>
      <c r="C44" s="188" t="s">
        <v>135</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 ref="C13:F13"/>
    <mergeCell ref="C14:F14"/>
    <mergeCell ref="A1:D1"/>
    <mergeCell ref="A3:G3"/>
    <mergeCell ref="A5:G5"/>
    <mergeCell ref="D9:F9"/>
    <mergeCell ref="B9:C9"/>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E9" sqref="E9:G9"/>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2" t="str">
        <f>"（"&amp;基本情報!C2&amp;"）"</f>
        <v>（浜松医科大学体育館改修工事）</v>
      </c>
      <c r="B5" s="182"/>
      <c r="C5" s="182"/>
      <c r="D5" s="182"/>
      <c r="E5" s="182"/>
      <c r="F5" s="182"/>
      <c r="G5" s="182"/>
      <c r="H5" s="182"/>
      <c r="I5" s="28"/>
    </row>
    <row r="6" spans="1:9" x14ac:dyDescent="0.15">
      <c r="A6" s="4"/>
      <c r="B6" s="4"/>
      <c r="C6" s="4"/>
      <c r="D6" s="4"/>
      <c r="E6" s="4"/>
      <c r="F6" s="4"/>
      <c r="G6" s="4"/>
      <c r="H6" s="28"/>
    </row>
    <row r="7" spans="1:9" ht="20.25" customHeight="1" x14ac:dyDescent="0.15">
      <c r="A7" s="5"/>
      <c r="B7" s="5"/>
      <c r="C7" s="5"/>
      <c r="D7" s="28"/>
      <c r="E7" s="28"/>
      <c r="F7" s="35" t="s">
        <v>139</v>
      </c>
      <c r="G7" s="189" t="str">
        <f>基本情報!C5</f>
        <v>○○○○株式会社</v>
      </c>
      <c r="H7" s="189"/>
    </row>
    <row r="8" spans="1:9" ht="20.25" customHeight="1" thickBot="1" x14ac:dyDescent="0.2">
      <c r="A8" s="5"/>
      <c r="B8" s="5"/>
      <c r="C8" s="5"/>
      <c r="D8" s="28"/>
      <c r="E8" s="28"/>
      <c r="F8" s="28"/>
      <c r="G8" s="28"/>
      <c r="H8" s="28"/>
    </row>
    <row r="9" spans="1:9" ht="137.25" customHeight="1" x14ac:dyDescent="0.15">
      <c r="A9" s="5"/>
      <c r="B9" s="193" t="s">
        <v>138</v>
      </c>
      <c r="C9" s="194"/>
      <c r="D9" s="195"/>
      <c r="E9" s="201" t="s">
        <v>336</v>
      </c>
      <c r="F9" s="202"/>
      <c r="G9" s="203"/>
      <c r="H9" s="28"/>
    </row>
    <row r="10" spans="1:9" ht="37.5" customHeight="1" x14ac:dyDescent="0.15">
      <c r="A10" s="28"/>
      <c r="B10" s="209" t="s">
        <v>10</v>
      </c>
      <c r="C10" s="210"/>
      <c r="D10" s="54" t="s">
        <v>144</v>
      </c>
      <c r="E10" s="197"/>
      <c r="F10" s="197"/>
      <c r="G10" s="198"/>
      <c r="H10" s="28"/>
    </row>
    <row r="11" spans="1:9" ht="37.5" customHeight="1" x14ac:dyDescent="0.15">
      <c r="A11" s="28"/>
      <c r="B11" s="211"/>
      <c r="C11" s="212"/>
      <c r="D11" s="54" t="s">
        <v>11</v>
      </c>
      <c r="E11" s="197"/>
      <c r="F11" s="197"/>
      <c r="G11" s="198"/>
      <c r="H11" s="28"/>
    </row>
    <row r="12" spans="1:9" ht="37.5" customHeight="1" x14ac:dyDescent="0.15">
      <c r="A12" s="28"/>
      <c r="B12" s="211"/>
      <c r="C12" s="212"/>
      <c r="D12" s="54" t="s">
        <v>145</v>
      </c>
      <c r="E12" s="197" t="s">
        <v>13</v>
      </c>
      <c r="F12" s="197"/>
      <c r="G12" s="198"/>
      <c r="H12" s="28"/>
    </row>
    <row r="13" spans="1:9" ht="37.5" customHeight="1" x14ac:dyDescent="0.15">
      <c r="A13" s="28"/>
      <c r="B13" s="211"/>
      <c r="C13" s="212"/>
      <c r="D13" s="54" t="s">
        <v>14</v>
      </c>
      <c r="E13" s="118"/>
      <c r="F13" s="116" t="s">
        <v>15</v>
      </c>
      <c r="G13" s="119"/>
      <c r="H13" s="28"/>
    </row>
    <row r="14" spans="1:9" ht="37.5" customHeight="1" x14ac:dyDescent="0.15">
      <c r="A14" s="28"/>
      <c r="B14" s="211"/>
      <c r="C14" s="212"/>
      <c r="D14" s="54" t="s">
        <v>146</v>
      </c>
      <c r="E14" s="207" t="s">
        <v>293</v>
      </c>
      <c r="F14" s="207"/>
      <c r="G14" s="208"/>
      <c r="H14" s="28"/>
    </row>
    <row r="15" spans="1:9" ht="37.5" customHeight="1" x14ac:dyDescent="0.15">
      <c r="A15" s="28"/>
      <c r="B15" s="213"/>
      <c r="C15" s="214"/>
      <c r="D15" s="54" t="s">
        <v>17</v>
      </c>
      <c r="E15" s="197" t="s">
        <v>140</v>
      </c>
      <c r="F15" s="197"/>
      <c r="G15" s="198"/>
      <c r="H15" s="28"/>
    </row>
    <row r="16" spans="1:9" ht="37.5" customHeight="1" x14ac:dyDescent="0.15">
      <c r="A16" s="28"/>
      <c r="B16" s="209" t="s">
        <v>18</v>
      </c>
      <c r="C16" s="210"/>
      <c r="D16" s="50" t="s">
        <v>19</v>
      </c>
      <c r="E16" s="197"/>
      <c r="F16" s="197"/>
      <c r="G16" s="198"/>
      <c r="H16" s="28"/>
    </row>
    <row r="17" spans="1:8" ht="74.25" customHeight="1" x14ac:dyDescent="0.15">
      <c r="A17" s="28"/>
      <c r="B17" s="213"/>
      <c r="C17" s="214"/>
      <c r="D17" s="50" t="s">
        <v>20</v>
      </c>
      <c r="E17" s="197"/>
      <c r="F17" s="197"/>
      <c r="G17" s="198"/>
      <c r="H17" s="28"/>
    </row>
    <row r="18" spans="1:8" ht="37.5" customHeight="1" thickBot="1" x14ac:dyDescent="0.2">
      <c r="A18" s="28"/>
      <c r="B18" s="204" t="s">
        <v>279</v>
      </c>
      <c r="C18" s="205"/>
      <c r="D18" s="206"/>
      <c r="E18" s="199" t="s">
        <v>142</v>
      </c>
      <c r="F18" s="199"/>
      <c r="G18" s="200"/>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88" t="s">
        <v>303</v>
      </c>
      <c r="D22" s="188"/>
      <c r="E22" s="188"/>
      <c r="F22" s="188"/>
      <c r="G22" s="188"/>
      <c r="H22" s="188"/>
    </row>
    <row r="23" spans="1:8" ht="27" customHeight="1" x14ac:dyDescent="0.15">
      <c r="A23" s="28"/>
      <c r="B23" s="45" t="s">
        <v>143</v>
      </c>
      <c r="C23" s="196" t="s">
        <v>335</v>
      </c>
      <c r="D23" s="196"/>
      <c r="E23" s="196"/>
      <c r="F23" s="196"/>
      <c r="G23" s="196"/>
      <c r="H23" s="196"/>
    </row>
    <row r="24" spans="1:8" ht="39" customHeight="1" x14ac:dyDescent="0.15">
      <c r="A24" s="28"/>
      <c r="B24" s="32"/>
      <c r="C24" s="188" t="s">
        <v>304</v>
      </c>
      <c r="D24" s="188"/>
      <c r="E24" s="188"/>
      <c r="F24" s="188"/>
      <c r="G24" s="188"/>
      <c r="H24" s="188"/>
    </row>
  </sheetData>
  <mergeCells count="20">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 ref="A1:D1"/>
    <mergeCell ref="A5:H5"/>
    <mergeCell ref="B9:D9"/>
    <mergeCell ref="A3:H3"/>
    <mergeCell ref="C22:H22"/>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zoomScale="90" zoomScaleNormal="100" zoomScaleSheetLayoutView="90" zoomScalePageLayoutView="60" workbookViewId="0">
      <selection activeCell="G15" sqref="G15"/>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（浜松医科大学体育館改修工事）</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t="str">
        <f>基本情報!C5</f>
        <v>○○○○株式会社</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339</v>
      </c>
      <c r="C12" s="243"/>
      <c r="D12" s="243"/>
      <c r="E12" s="243"/>
      <c r="F12" s="243"/>
      <c r="G12" s="243"/>
      <c r="H12" s="243"/>
      <c r="I12" s="243"/>
      <c r="J12" s="243"/>
      <c r="K12" s="24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193" t="s">
        <v>26</v>
      </c>
      <c r="C14" s="216"/>
      <c r="D14" s="245" t="s">
        <v>267</v>
      </c>
      <c r="E14" s="245"/>
      <c r="F14" s="216" t="s">
        <v>316</v>
      </c>
      <c r="G14" s="237"/>
      <c r="H14" s="237" t="s">
        <v>324</v>
      </c>
      <c r="I14" s="194"/>
      <c r="J14" s="237" t="s">
        <v>337</v>
      </c>
      <c r="K14" s="238"/>
    </row>
    <row r="15" spans="1:13" s="28" customFormat="1" ht="26.25" customHeight="1" x14ac:dyDescent="0.15">
      <c r="B15" s="246" t="s">
        <v>171</v>
      </c>
      <c r="C15" s="247"/>
      <c r="D15" s="247"/>
      <c r="E15" s="247"/>
      <c r="F15" s="59" t="s">
        <v>165</v>
      </c>
      <c r="G15" s="60"/>
      <c r="H15" s="59" t="s">
        <v>166</v>
      </c>
      <c r="I15" s="141"/>
      <c r="J15" s="59" t="s">
        <v>286</v>
      </c>
      <c r="K15" s="61"/>
    </row>
    <row r="16" spans="1:13" s="28" customFormat="1" ht="26.25" customHeight="1" x14ac:dyDescent="0.15">
      <c r="B16" s="246" t="s">
        <v>172</v>
      </c>
      <c r="C16" s="247"/>
      <c r="D16" s="247"/>
      <c r="E16" s="247"/>
      <c r="F16" s="59" t="s">
        <v>167</v>
      </c>
      <c r="G16" s="60"/>
      <c r="H16" s="59" t="s">
        <v>168</v>
      </c>
      <c r="I16" s="141"/>
      <c r="J16" s="59" t="s">
        <v>288</v>
      </c>
      <c r="K16" s="61"/>
    </row>
    <row r="17" spans="1:18" s="28" customFormat="1" ht="26.25" customHeight="1" x14ac:dyDescent="0.15">
      <c r="B17" s="246" t="s">
        <v>289</v>
      </c>
      <c r="C17" s="247"/>
      <c r="D17" s="247"/>
      <c r="E17" s="247"/>
      <c r="F17" s="59" t="s">
        <v>169</v>
      </c>
      <c r="G17" s="146" t="e">
        <f>G16/G15</f>
        <v>#DIV/0!</v>
      </c>
      <c r="H17" s="59" t="s">
        <v>170</v>
      </c>
      <c r="I17" s="147" t="e">
        <f>I16/I15</f>
        <v>#DIV/0!</v>
      </c>
      <c r="J17" s="59" t="s">
        <v>287</v>
      </c>
      <c r="K17" s="144" t="e">
        <f>K16/K15</f>
        <v>#DIV/0!</v>
      </c>
    </row>
    <row r="18" spans="1:18" s="28" customFormat="1" ht="26.25" customHeight="1" thickBot="1" x14ac:dyDescent="0.2">
      <c r="B18" s="248" t="s">
        <v>323</v>
      </c>
      <c r="C18" s="249"/>
      <c r="D18" s="249"/>
      <c r="E18" s="249"/>
      <c r="F18" s="62" t="s">
        <v>28</v>
      </c>
      <c r="G18" s="239" t="e">
        <f>(G16+I16+K16)/(G15+I15+K15)</f>
        <v>#DIV/0!</v>
      </c>
      <c r="H18" s="239"/>
      <c r="I18" s="239"/>
      <c r="J18" s="239"/>
      <c r="K18" s="240"/>
    </row>
    <row r="19" spans="1:18" s="28" customFormat="1" ht="18.75" customHeight="1" x14ac:dyDescent="0.15">
      <c r="B19" s="49" t="s">
        <v>151</v>
      </c>
      <c r="C19" s="215" t="s">
        <v>266</v>
      </c>
      <c r="D19" s="215"/>
      <c r="E19" s="215"/>
      <c r="F19" s="215"/>
      <c r="G19" s="215"/>
      <c r="H19" s="215"/>
      <c r="I19" s="215"/>
      <c r="J19" s="215"/>
      <c r="K19" s="215"/>
      <c r="L19" s="215"/>
      <c r="M19" s="215"/>
      <c r="N19" s="215"/>
      <c r="O19" s="215"/>
      <c r="P19" s="215"/>
      <c r="Q19" s="215"/>
      <c r="R19" s="215"/>
    </row>
    <row r="20" spans="1:18" s="28" customFormat="1" ht="18.75" customHeight="1" x14ac:dyDescent="0.15">
      <c r="A20" s="6"/>
      <c r="B20" s="49" t="s">
        <v>143</v>
      </c>
      <c r="C20" s="215" t="s">
        <v>153</v>
      </c>
      <c r="D20" s="215"/>
      <c r="E20" s="215"/>
      <c r="F20" s="215"/>
      <c r="G20" s="215"/>
      <c r="H20" s="215"/>
      <c r="I20" s="215"/>
      <c r="J20" s="215"/>
      <c r="K20" s="215"/>
      <c r="L20" s="215"/>
      <c r="M20" s="215"/>
      <c r="N20" s="215"/>
      <c r="O20" s="215"/>
      <c r="P20" s="215"/>
      <c r="Q20" s="215"/>
      <c r="R20" s="215"/>
    </row>
    <row r="21" spans="1:18" s="28" customFormat="1" ht="18.75" customHeight="1" x14ac:dyDescent="0.15">
      <c r="A21" s="6"/>
      <c r="B21" s="49" t="s">
        <v>152</v>
      </c>
      <c r="C21" s="215" t="s">
        <v>322</v>
      </c>
      <c r="D21" s="215"/>
      <c r="E21" s="215"/>
      <c r="F21" s="215"/>
      <c r="G21" s="215"/>
      <c r="H21" s="215"/>
      <c r="I21" s="215"/>
      <c r="J21" s="215"/>
      <c r="K21" s="215"/>
      <c r="L21" s="215"/>
      <c r="M21" s="215"/>
      <c r="N21" s="215"/>
      <c r="O21" s="215"/>
      <c r="P21" s="215"/>
      <c r="Q21" s="215"/>
      <c r="R21" s="215"/>
    </row>
    <row r="22" spans="1:18" s="28" customFormat="1" ht="18.75" customHeight="1" x14ac:dyDescent="0.15">
      <c r="A22" s="3"/>
      <c r="B22" s="49" t="s">
        <v>265</v>
      </c>
      <c r="C22" s="215" t="s">
        <v>154</v>
      </c>
      <c r="D22" s="215"/>
      <c r="E22" s="215"/>
      <c r="F22" s="215"/>
      <c r="G22" s="215"/>
      <c r="H22" s="215"/>
      <c r="I22" s="215"/>
      <c r="J22" s="215"/>
      <c r="K22" s="215"/>
      <c r="L22" s="215"/>
      <c r="M22" s="215"/>
      <c r="N22" s="215"/>
      <c r="O22" s="215"/>
      <c r="P22" s="215"/>
      <c r="Q22" s="215"/>
      <c r="R22" s="215"/>
    </row>
    <row r="23" spans="1:18" s="28" customFormat="1" ht="18.75" customHeight="1" x14ac:dyDescent="0.15">
      <c r="A23" s="3"/>
      <c r="B23" s="3"/>
      <c r="C23" s="128"/>
    </row>
    <row r="24" spans="1:18" s="28" customFormat="1" ht="19.5" customHeight="1" x14ac:dyDescent="0.15">
      <c r="B24" s="217" t="s">
        <v>29</v>
      </c>
      <c r="C24" s="217"/>
      <c r="D24" s="217"/>
      <c r="E24" s="57"/>
    </row>
    <row r="25" spans="1:18" s="28" customFormat="1" ht="55.5" customHeight="1" x14ac:dyDescent="0.15">
      <c r="B25" s="172" t="s">
        <v>338</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33" t="s">
        <v>30</v>
      </c>
      <c r="C27" s="234"/>
      <c r="D27" s="234"/>
      <c r="E27" s="234"/>
      <c r="F27" s="234"/>
      <c r="G27" s="235"/>
      <c r="H27" s="230" t="s">
        <v>31</v>
      </c>
      <c r="I27" s="231"/>
      <c r="J27" s="231"/>
      <c r="K27" s="232"/>
    </row>
    <row r="28" spans="1:18" s="28" customFormat="1" ht="26.25" customHeight="1" thickBot="1" x14ac:dyDescent="0.2">
      <c r="B28" s="173" t="s">
        <v>32</v>
      </c>
      <c r="C28" s="173"/>
    </row>
    <row r="29" spans="1:18" s="28" customFormat="1" ht="24" customHeight="1" x14ac:dyDescent="0.15">
      <c r="B29" s="193" t="s">
        <v>33</v>
      </c>
      <c r="C29" s="216"/>
      <c r="D29" s="122"/>
      <c r="E29" s="58" t="s">
        <v>34</v>
      </c>
      <c r="F29" s="218"/>
      <c r="G29" s="219"/>
      <c r="H29" s="219"/>
      <c r="I29" s="219"/>
      <c r="J29" s="219"/>
      <c r="K29" s="220"/>
      <c r="L29" s="51"/>
    </row>
    <row r="30" spans="1:18" s="28" customFormat="1" ht="24" customHeight="1" x14ac:dyDescent="0.15">
      <c r="B30" s="250" t="s">
        <v>35</v>
      </c>
      <c r="C30" s="251"/>
      <c r="D30" s="140" t="s">
        <v>307</v>
      </c>
      <c r="E30" s="50" t="s">
        <v>36</v>
      </c>
      <c r="F30" s="221" t="s">
        <v>307</v>
      </c>
      <c r="G30" s="222"/>
      <c r="H30" s="222"/>
      <c r="I30" s="222"/>
      <c r="J30" s="222"/>
      <c r="K30" s="223"/>
    </row>
    <row r="31" spans="1:18" s="28" customFormat="1" ht="14.25" customHeight="1" x14ac:dyDescent="0.15">
      <c r="B31" s="227" t="s">
        <v>37</v>
      </c>
      <c r="C31" s="228"/>
      <c r="D31" s="228"/>
      <c r="E31" s="228"/>
      <c r="F31" s="228"/>
      <c r="G31" s="228"/>
      <c r="H31" s="228"/>
      <c r="I31" s="228"/>
      <c r="J31" s="228"/>
      <c r="K31" s="229"/>
    </row>
    <row r="32" spans="1:18" s="28" customFormat="1" ht="82.5" customHeight="1" thickBot="1" x14ac:dyDescent="0.2">
      <c r="A32" s="55"/>
      <c r="B32" s="224"/>
      <c r="C32" s="225"/>
      <c r="D32" s="225"/>
      <c r="E32" s="225"/>
      <c r="F32" s="225"/>
      <c r="G32" s="225"/>
      <c r="H32" s="225"/>
      <c r="I32" s="225"/>
      <c r="J32" s="225"/>
      <c r="K32" s="226"/>
    </row>
    <row r="33" spans="2:10" s="28" customFormat="1" ht="18" customHeight="1" x14ac:dyDescent="0.15">
      <c r="B33" s="49" t="s">
        <v>151</v>
      </c>
      <c r="C33" s="244" t="s">
        <v>155</v>
      </c>
      <c r="D33" s="244"/>
      <c r="E33" s="244"/>
      <c r="F33" s="244"/>
      <c r="G33" s="244"/>
      <c r="H33" s="244"/>
      <c r="I33" s="244"/>
      <c r="J33" s="244"/>
    </row>
    <row r="34" spans="2:10" s="28" customFormat="1" ht="18" customHeight="1" x14ac:dyDescent="0.15">
      <c r="B34" s="29"/>
      <c r="C34" s="244" t="s">
        <v>174</v>
      </c>
      <c r="D34" s="244"/>
      <c r="E34" s="244"/>
      <c r="F34" s="244"/>
      <c r="G34" s="244"/>
      <c r="H34" s="244"/>
      <c r="I34" s="244"/>
      <c r="J34" s="244"/>
    </row>
    <row r="35" spans="2:10" s="28" customFormat="1" ht="18" customHeight="1" x14ac:dyDescent="0.15">
      <c r="B35" s="49"/>
      <c r="C35" s="244" t="s">
        <v>162</v>
      </c>
      <c r="D35" s="244"/>
      <c r="E35" s="244"/>
      <c r="F35" s="244"/>
      <c r="G35" s="244"/>
      <c r="H35" s="244"/>
      <c r="I35" s="244"/>
      <c r="J35" s="244"/>
    </row>
    <row r="36" spans="2:10" s="28" customFormat="1" ht="18" customHeight="1" x14ac:dyDescent="0.15">
      <c r="B36" s="49"/>
      <c r="C36" s="244" t="s">
        <v>163</v>
      </c>
      <c r="D36" s="244"/>
      <c r="E36" s="244"/>
      <c r="F36" s="244"/>
      <c r="G36" s="244"/>
      <c r="H36" s="244"/>
      <c r="I36" s="244"/>
      <c r="J36" s="244"/>
    </row>
    <row r="37" spans="2:10" s="28" customFormat="1" ht="18" customHeight="1" x14ac:dyDescent="0.15">
      <c r="B37" s="49"/>
      <c r="C37" s="244" t="s">
        <v>164</v>
      </c>
      <c r="D37" s="244"/>
      <c r="E37" s="244"/>
      <c r="F37" s="244"/>
      <c r="G37" s="244"/>
      <c r="H37" s="244"/>
      <c r="I37" s="244"/>
      <c r="J37" s="244"/>
    </row>
    <row r="38" spans="2:10" s="28" customFormat="1" ht="18" customHeight="1" x14ac:dyDescent="0.15">
      <c r="B38" s="49" t="s">
        <v>143</v>
      </c>
      <c r="C38" s="244" t="s">
        <v>156</v>
      </c>
      <c r="D38" s="244"/>
      <c r="E38" s="244"/>
      <c r="F38" s="244"/>
      <c r="G38" s="244"/>
      <c r="H38" s="244"/>
      <c r="I38" s="244"/>
      <c r="J38" s="244"/>
    </row>
  </sheetData>
  <mergeCells count="44">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F30:K30"/>
    <mergeCell ref="B32:K32"/>
    <mergeCell ref="B31:K31"/>
    <mergeCell ref="H27:K27"/>
    <mergeCell ref="B27:G27"/>
    <mergeCell ref="K20:R20"/>
    <mergeCell ref="K21:R21"/>
    <mergeCell ref="K22:R22"/>
    <mergeCell ref="B29:C29"/>
    <mergeCell ref="B24:D24"/>
    <mergeCell ref="B25:J25"/>
    <mergeCell ref="F29:K29"/>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zoomScale="90" zoomScaleNormal="80" zoomScaleSheetLayoutView="90" workbookViewId="0">
      <selection activeCell="D7" sqref="D7"/>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159</v>
      </c>
      <c r="B1" s="157"/>
      <c r="C1" s="157"/>
      <c r="D1" s="157"/>
      <c r="E1" s="157"/>
      <c r="F1" s="157"/>
      <c r="G1" s="157"/>
      <c r="H1" s="27"/>
      <c r="J1" s="29" t="s">
        <v>91</v>
      </c>
    </row>
    <row r="2" spans="1:13" s="28" customFormat="1" ht="19.5" customHeight="1" x14ac:dyDescent="0.15">
      <c r="A2" s="173" t="s">
        <v>158</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2" t="str">
        <f>"（"&amp;基本情報!C2&amp;"）"</f>
        <v>（浜松医科大学体育館改修工事）</v>
      </c>
      <c r="B6" s="182"/>
      <c r="C6" s="182"/>
      <c r="D6" s="182"/>
      <c r="E6" s="182"/>
      <c r="F6" s="182"/>
      <c r="G6" s="182"/>
      <c r="H6" s="182"/>
      <c r="I6" s="182"/>
      <c r="J6" s="182"/>
      <c r="K6" s="182"/>
      <c r="L6" s="182"/>
    </row>
    <row r="7" spans="1:13" s="28" customFormat="1" x14ac:dyDescent="0.15">
      <c r="A7" s="4"/>
      <c r="B7" s="4"/>
      <c r="C7" s="4"/>
      <c r="D7" s="4"/>
      <c r="E7" s="4"/>
      <c r="F7" s="4"/>
      <c r="G7" s="4"/>
      <c r="H7" s="4"/>
      <c r="I7" s="4"/>
      <c r="J7" s="4"/>
      <c r="K7" s="4"/>
    </row>
    <row r="8" spans="1:13" s="236" customFormat="1" ht="20.25" customHeight="1" x14ac:dyDescent="0.15"/>
    <row r="9" spans="1:13" s="28" customFormat="1" ht="19.5" customHeight="1" x14ac:dyDescent="0.15">
      <c r="A9" s="5"/>
      <c r="B9" s="5"/>
      <c r="C9" s="5"/>
      <c r="D9" s="5"/>
      <c r="E9" s="242" t="s">
        <v>111</v>
      </c>
      <c r="F9" s="242"/>
      <c r="G9" s="241" t="str">
        <f>基本情報!C5</f>
        <v>○○○○株式会社</v>
      </c>
      <c r="H9" s="241"/>
      <c r="I9" s="241"/>
      <c r="J9" s="241"/>
      <c r="K9" s="241"/>
    </row>
    <row r="10" spans="1:13" s="28" customFormat="1" ht="19.5" customHeight="1" x14ac:dyDescent="0.15">
      <c r="A10" s="5"/>
      <c r="B10" s="5"/>
      <c r="C10" s="5"/>
      <c r="D10" s="5"/>
      <c r="E10" s="4"/>
      <c r="F10" s="26"/>
      <c r="G10" s="26"/>
      <c r="H10" s="26"/>
      <c r="I10" s="26"/>
      <c r="J10" s="26"/>
    </row>
    <row r="11" spans="1:13" s="28" customFormat="1" ht="19.5" customHeight="1" x14ac:dyDescent="0.15">
      <c r="B11" s="217" t="s">
        <v>25</v>
      </c>
      <c r="C11" s="217"/>
      <c r="D11" s="217"/>
      <c r="E11" s="57"/>
      <c r="F11" s="57"/>
      <c r="G11" s="57"/>
    </row>
    <row r="12" spans="1:13" s="28" customFormat="1" ht="33.75" customHeight="1" x14ac:dyDescent="0.15">
      <c r="B12" s="243" t="s">
        <v>339</v>
      </c>
      <c r="C12" s="243"/>
      <c r="D12" s="243"/>
      <c r="E12" s="243"/>
      <c r="F12" s="243"/>
      <c r="G12" s="243"/>
      <c r="H12" s="243"/>
      <c r="I12" s="243"/>
      <c r="J12" s="243"/>
      <c r="K12" s="243"/>
      <c r="L12" s="3"/>
    </row>
    <row r="13" spans="1:13" s="28" customFormat="1" x14ac:dyDescent="0.15">
      <c r="B13" s="173" t="s">
        <v>160</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2" t="s">
        <v>175</v>
      </c>
      <c r="C15" s="252"/>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193" t="s">
        <v>26</v>
      </c>
      <c r="C17" s="216"/>
      <c r="D17" s="245" t="s">
        <v>27</v>
      </c>
      <c r="E17" s="245"/>
      <c r="F17" s="216" t="s">
        <v>316</v>
      </c>
      <c r="G17" s="237"/>
      <c r="H17" s="237" t="s">
        <v>324</v>
      </c>
      <c r="I17" s="194"/>
      <c r="J17" s="237" t="s">
        <v>337</v>
      </c>
      <c r="K17" s="238"/>
    </row>
    <row r="18" spans="2:13" s="28" customFormat="1" ht="26.25" customHeight="1" x14ac:dyDescent="0.15">
      <c r="B18" s="246" t="s">
        <v>171</v>
      </c>
      <c r="C18" s="247"/>
      <c r="D18" s="247"/>
      <c r="E18" s="247"/>
      <c r="F18" s="59" t="s">
        <v>165</v>
      </c>
      <c r="G18" s="60"/>
      <c r="H18" s="59" t="s">
        <v>166</v>
      </c>
      <c r="I18" s="141"/>
      <c r="J18" s="59" t="s">
        <v>286</v>
      </c>
      <c r="K18" s="61"/>
    </row>
    <row r="19" spans="2:13" s="28" customFormat="1" ht="26.25" customHeight="1" x14ac:dyDescent="0.15">
      <c r="B19" s="246" t="s">
        <v>172</v>
      </c>
      <c r="C19" s="247"/>
      <c r="D19" s="247"/>
      <c r="E19" s="247"/>
      <c r="F19" s="59" t="s">
        <v>167</v>
      </c>
      <c r="G19" s="60"/>
      <c r="H19" s="59" t="s">
        <v>168</v>
      </c>
      <c r="I19" s="141"/>
      <c r="J19" s="59" t="s">
        <v>288</v>
      </c>
      <c r="K19" s="61"/>
    </row>
    <row r="20" spans="2:13" s="28" customFormat="1" ht="26.25" customHeight="1" x14ac:dyDescent="0.15">
      <c r="B20" s="246" t="s">
        <v>173</v>
      </c>
      <c r="C20" s="247"/>
      <c r="D20" s="247"/>
      <c r="E20" s="247"/>
      <c r="F20" s="59" t="s">
        <v>169</v>
      </c>
      <c r="G20" s="142" t="e">
        <f>G19/G18</f>
        <v>#DIV/0!</v>
      </c>
      <c r="H20" s="59" t="s">
        <v>170</v>
      </c>
      <c r="I20" s="143" t="e">
        <f>I19/I18</f>
        <v>#DIV/0!</v>
      </c>
      <c r="J20" s="59" t="s">
        <v>287</v>
      </c>
      <c r="K20" s="144" t="e">
        <f>K19/K18</f>
        <v>#DIV/0!</v>
      </c>
    </row>
    <row r="21" spans="2:13" s="28" customFormat="1" ht="26.25" customHeight="1" thickBot="1" x14ac:dyDescent="0.2">
      <c r="B21" s="248" t="s">
        <v>325</v>
      </c>
      <c r="C21" s="249"/>
      <c r="D21" s="249"/>
      <c r="E21" s="249"/>
      <c r="F21" s="62" t="s">
        <v>28</v>
      </c>
      <c r="G21" s="239" t="e">
        <f>(G19+I19+K19)/(G18+I18+K18)</f>
        <v>#DIV/0!</v>
      </c>
      <c r="H21" s="239"/>
      <c r="I21" s="239"/>
      <c r="J21" s="239"/>
      <c r="K21" s="240"/>
    </row>
    <row r="22" spans="2:13" s="28" customFormat="1" ht="6.75" customHeight="1" x14ac:dyDescent="0.15">
      <c r="B22" s="3"/>
      <c r="C22" s="3"/>
      <c r="D22" s="3"/>
      <c r="E22" s="3"/>
      <c r="F22" s="3"/>
      <c r="G22" s="3"/>
      <c r="H22" s="3"/>
      <c r="I22" s="3"/>
      <c r="J22" s="3"/>
      <c r="K22" s="3"/>
      <c r="L22" s="3"/>
    </row>
    <row r="23" spans="2:13" s="28" customFormat="1" ht="17.25" customHeight="1" x14ac:dyDescent="0.15">
      <c r="B23" s="252" t="s">
        <v>175</v>
      </c>
      <c r="C23" s="252"/>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193" t="s">
        <v>26</v>
      </c>
      <c r="C25" s="216"/>
      <c r="D25" s="245" t="s">
        <v>27</v>
      </c>
      <c r="E25" s="245"/>
      <c r="F25" s="216" t="s">
        <v>316</v>
      </c>
      <c r="G25" s="237"/>
      <c r="H25" s="237" t="s">
        <v>324</v>
      </c>
      <c r="I25" s="194"/>
      <c r="J25" s="237" t="s">
        <v>337</v>
      </c>
      <c r="K25" s="238"/>
    </row>
    <row r="26" spans="2:13" s="28" customFormat="1" ht="26.25" customHeight="1" x14ac:dyDescent="0.15">
      <c r="B26" s="246" t="s">
        <v>171</v>
      </c>
      <c r="C26" s="247"/>
      <c r="D26" s="247"/>
      <c r="E26" s="247"/>
      <c r="F26" s="59" t="s">
        <v>165</v>
      </c>
      <c r="G26" s="60"/>
      <c r="H26" s="59" t="s">
        <v>166</v>
      </c>
      <c r="I26" s="141"/>
      <c r="J26" s="59" t="s">
        <v>286</v>
      </c>
      <c r="K26" s="61"/>
    </row>
    <row r="27" spans="2:13" s="28" customFormat="1" ht="26.25" customHeight="1" x14ac:dyDescent="0.15">
      <c r="B27" s="246" t="s">
        <v>172</v>
      </c>
      <c r="C27" s="247"/>
      <c r="D27" s="247"/>
      <c r="E27" s="247"/>
      <c r="F27" s="59" t="s">
        <v>167</v>
      </c>
      <c r="G27" s="60"/>
      <c r="H27" s="59" t="s">
        <v>168</v>
      </c>
      <c r="I27" s="141"/>
      <c r="J27" s="59" t="s">
        <v>288</v>
      </c>
      <c r="K27" s="61"/>
    </row>
    <row r="28" spans="2:13" s="28" customFormat="1" ht="26.25" customHeight="1" x14ac:dyDescent="0.15">
      <c r="B28" s="246" t="s">
        <v>173</v>
      </c>
      <c r="C28" s="247"/>
      <c r="D28" s="247"/>
      <c r="E28" s="247"/>
      <c r="F28" s="59" t="s">
        <v>169</v>
      </c>
      <c r="G28" s="142" t="e">
        <f>G27/G26</f>
        <v>#DIV/0!</v>
      </c>
      <c r="H28" s="59" t="s">
        <v>170</v>
      </c>
      <c r="I28" s="143" t="e">
        <f>I27/I26</f>
        <v>#DIV/0!</v>
      </c>
      <c r="J28" s="59" t="s">
        <v>287</v>
      </c>
      <c r="K28" s="144" t="e">
        <f>K27/K26</f>
        <v>#DIV/0!</v>
      </c>
    </row>
    <row r="29" spans="2:13" s="28" customFormat="1" ht="26.25" customHeight="1" thickBot="1" x14ac:dyDescent="0.2">
      <c r="B29" s="248" t="s">
        <v>325</v>
      </c>
      <c r="C29" s="249"/>
      <c r="D29" s="249"/>
      <c r="E29" s="249"/>
      <c r="F29" s="62" t="s">
        <v>28</v>
      </c>
      <c r="G29" s="239" t="e">
        <f>(G27+I27+K27)/(G26+I26+K26)</f>
        <v>#DIV/0!</v>
      </c>
      <c r="H29" s="239"/>
      <c r="I29" s="239"/>
      <c r="J29" s="239"/>
      <c r="K29" s="240"/>
    </row>
    <row r="30" spans="2:13" s="28" customFormat="1" ht="6.75" customHeight="1" x14ac:dyDescent="0.15">
      <c r="B30" s="3"/>
      <c r="C30" s="3"/>
      <c r="D30" s="3"/>
      <c r="E30" s="3"/>
      <c r="F30" s="3"/>
      <c r="G30" s="3"/>
      <c r="H30" s="3"/>
      <c r="I30" s="3"/>
      <c r="J30" s="3"/>
      <c r="K30" s="3"/>
      <c r="L30" s="3"/>
    </row>
    <row r="31" spans="2:13" s="28" customFormat="1" ht="17.25" customHeight="1" x14ac:dyDescent="0.15">
      <c r="B31" s="252" t="s">
        <v>175</v>
      </c>
      <c r="C31" s="252"/>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193" t="s">
        <v>26</v>
      </c>
      <c r="C33" s="216"/>
      <c r="D33" s="245" t="s">
        <v>27</v>
      </c>
      <c r="E33" s="245"/>
      <c r="F33" s="216" t="s">
        <v>316</v>
      </c>
      <c r="G33" s="237"/>
      <c r="H33" s="237" t="s">
        <v>324</v>
      </c>
      <c r="I33" s="194"/>
      <c r="J33" s="237" t="s">
        <v>337</v>
      </c>
      <c r="K33" s="238"/>
    </row>
    <row r="34" spans="2:13" s="28" customFormat="1" ht="26.25" customHeight="1" x14ac:dyDescent="0.15">
      <c r="B34" s="246" t="s">
        <v>171</v>
      </c>
      <c r="C34" s="247"/>
      <c r="D34" s="247"/>
      <c r="E34" s="247"/>
      <c r="F34" s="59" t="s">
        <v>165</v>
      </c>
      <c r="G34" s="60"/>
      <c r="H34" s="59" t="s">
        <v>166</v>
      </c>
      <c r="I34" s="141"/>
      <c r="J34" s="59" t="s">
        <v>286</v>
      </c>
      <c r="K34" s="61"/>
    </row>
    <row r="35" spans="2:13" s="28" customFormat="1" ht="26.25" customHeight="1" x14ac:dyDescent="0.15">
      <c r="B35" s="246" t="s">
        <v>172</v>
      </c>
      <c r="C35" s="247"/>
      <c r="D35" s="247"/>
      <c r="E35" s="247"/>
      <c r="F35" s="59" t="s">
        <v>167</v>
      </c>
      <c r="G35" s="60"/>
      <c r="H35" s="59" t="s">
        <v>168</v>
      </c>
      <c r="I35" s="141"/>
      <c r="J35" s="59" t="s">
        <v>288</v>
      </c>
      <c r="K35" s="61"/>
    </row>
    <row r="36" spans="2:13" s="28" customFormat="1" ht="26.25" customHeight="1" x14ac:dyDescent="0.15">
      <c r="B36" s="246" t="s">
        <v>173</v>
      </c>
      <c r="C36" s="247"/>
      <c r="D36" s="247"/>
      <c r="E36" s="247"/>
      <c r="F36" s="59" t="s">
        <v>169</v>
      </c>
      <c r="G36" s="142" t="e">
        <f>G35/G34</f>
        <v>#DIV/0!</v>
      </c>
      <c r="H36" s="59" t="s">
        <v>170</v>
      </c>
      <c r="I36" s="143" t="e">
        <f>I35/I34</f>
        <v>#DIV/0!</v>
      </c>
      <c r="J36" s="59" t="s">
        <v>287</v>
      </c>
      <c r="K36" s="144" t="e">
        <f>K35/K34</f>
        <v>#DIV/0!</v>
      </c>
    </row>
    <row r="37" spans="2:13" s="28" customFormat="1" ht="26.25" customHeight="1" thickBot="1" x14ac:dyDescent="0.2">
      <c r="B37" s="248" t="s">
        <v>325</v>
      </c>
      <c r="C37" s="249"/>
      <c r="D37" s="249"/>
      <c r="E37" s="249"/>
      <c r="F37" s="62" t="s">
        <v>28</v>
      </c>
      <c r="G37" s="239" t="e">
        <f>(G35+I35+K35)/(G34+I34+K34)</f>
        <v>#DIV/0!</v>
      </c>
      <c r="H37" s="239"/>
      <c r="I37" s="239"/>
      <c r="J37" s="239"/>
      <c r="K37" s="240"/>
    </row>
    <row r="38" spans="2:13" s="28" customFormat="1" ht="26.25" customHeight="1" x14ac:dyDescent="0.15">
      <c r="B38" s="49" t="s">
        <v>151</v>
      </c>
      <c r="C38" s="215" t="s">
        <v>266</v>
      </c>
      <c r="D38" s="215"/>
      <c r="E38" s="215"/>
      <c r="F38" s="215"/>
      <c r="G38" s="215"/>
      <c r="H38" s="215"/>
      <c r="I38" s="215"/>
      <c r="J38" s="215"/>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176</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2" t="s">
        <v>175</v>
      </c>
      <c r="C46" s="252"/>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193" t="s">
        <v>26</v>
      </c>
      <c r="C48" s="216"/>
      <c r="D48" s="245" t="s">
        <v>27</v>
      </c>
      <c r="E48" s="245"/>
      <c r="F48" s="216" t="s">
        <v>316</v>
      </c>
      <c r="G48" s="237"/>
      <c r="H48" s="237" t="s">
        <v>324</v>
      </c>
      <c r="I48" s="194"/>
      <c r="J48" s="237" t="s">
        <v>337</v>
      </c>
      <c r="K48" s="238"/>
    </row>
    <row r="49" spans="1:13" s="28" customFormat="1" ht="26.25" customHeight="1" x14ac:dyDescent="0.15">
      <c r="B49" s="246" t="s">
        <v>171</v>
      </c>
      <c r="C49" s="247"/>
      <c r="D49" s="247"/>
      <c r="E49" s="247"/>
      <c r="F49" s="59" t="s">
        <v>165</v>
      </c>
      <c r="G49" s="60"/>
      <c r="H49" s="59" t="s">
        <v>166</v>
      </c>
      <c r="I49" s="141"/>
      <c r="J49" s="59" t="s">
        <v>286</v>
      </c>
      <c r="K49" s="61"/>
    </row>
    <row r="50" spans="1:13" s="28" customFormat="1" ht="26.25" customHeight="1" x14ac:dyDescent="0.15">
      <c r="B50" s="246" t="s">
        <v>172</v>
      </c>
      <c r="C50" s="247"/>
      <c r="D50" s="247"/>
      <c r="E50" s="247"/>
      <c r="F50" s="59" t="s">
        <v>167</v>
      </c>
      <c r="G50" s="60"/>
      <c r="H50" s="59" t="s">
        <v>168</v>
      </c>
      <c r="I50" s="141"/>
      <c r="J50" s="59" t="s">
        <v>288</v>
      </c>
      <c r="K50" s="61"/>
    </row>
    <row r="51" spans="1:13" s="28" customFormat="1" ht="26.25" customHeight="1" x14ac:dyDescent="0.15">
      <c r="B51" s="246" t="s">
        <v>173</v>
      </c>
      <c r="C51" s="247"/>
      <c r="D51" s="247"/>
      <c r="E51" s="247"/>
      <c r="F51" s="59" t="s">
        <v>169</v>
      </c>
      <c r="G51" s="142" t="e">
        <f>G50/G49</f>
        <v>#DIV/0!</v>
      </c>
      <c r="H51" s="59" t="s">
        <v>170</v>
      </c>
      <c r="I51" s="143" t="e">
        <f>I50/I49</f>
        <v>#DIV/0!</v>
      </c>
      <c r="J51" s="59" t="s">
        <v>287</v>
      </c>
      <c r="K51" s="144" t="e">
        <f>K50/K49</f>
        <v>#DIV/0!</v>
      </c>
    </row>
    <row r="52" spans="1:13" s="28" customFormat="1" ht="26.25" customHeight="1" thickBot="1" x14ac:dyDescent="0.2">
      <c r="B52" s="248" t="s">
        <v>325</v>
      </c>
      <c r="C52" s="249"/>
      <c r="D52" s="249"/>
      <c r="E52" s="249"/>
      <c r="F52" s="62" t="s">
        <v>28</v>
      </c>
      <c r="G52" s="239" t="e">
        <f>(G50+I50+K50)/(G49+I49+K49)</f>
        <v>#DIV/0!</v>
      </c>
      <c r="H52" s="239"/>
      <c r="I52" s="239"/>
      <c r="J52" s="239"/>
      <c r="K52" s="240"/>
    </row>
    <row r="53" spans="1:13" s="28" customFormat="1" ht="23.25" customHeight="1" x14ac:dyDescent="0.15">
      <c r="B53" s="38"/>
      <c r="C53" s="38"/>
      <c r="D53" s="38"/>
      <c r="E53" s="38"/>
      <c r="F53" s="63"/>
      <c r="G53" s="64"/>
      <c r="H53" s="64"/>
      <c r="I53" s="64"/>
    </row>
    <row r="54" spans="1:13" s="28" customFormat="1" x14ac:dyDescent="0.15">
      <c r="B54" s="173" t="s">
        <v>177</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2" t="s">
        <v>175</v>
      </c>
      <c r="C56" s="252"/>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193" t="s">
        <v>26</v>
      </c>
      <c r="C58" s="216"/>
      <c r="D58" s="245" t="s">
        <v>27</v>
      </c>
      <c r="E58" s="245"/>
      <c r="F58" s="216" t="s">
        <v>316</v>
      </c>
      <c r="G58" s="237"/>
      <c r="H58" s="237" t="s">
        <v>324</v>
      </c>
      <c r="I58" s="194"/>
      <c r="J58" s="237" t="s">
        <v>337</v>
      </c>
      <c r="K58" s="238"/>
    </row>
    <row r="59" spans="1:13" s="28" customFormat="1" ht="26.25" customHeight="1" x14ac:dyDescent="0.15">
      <c r="B59" s="246" t="s">
        <v>171</v>
      </c>
      <c r="C59" s="247"/>
      <c r="D59" s="247"/>
      <c r="E59" s="247"/>
      <c r="F59" s="59" t="s">
        <v>165</v>
      </c>
      <c r="G59" s="60"/>
      <c r="H59" s="59" t="s">
        <v>166</v>
      </c>
      <c r="I59" s="141"/>
      <c r="J59" s="59" t="s">
        <v>286</v>
      </c>
      <c r="K59" s="61"/>
    </row>
    <row r="60" spans="1:13" s="28" customFormat="1" ht="26.25" customHeight="1" x14ac:dyDescent="0.15">
      <c r="B60" s="246" t="s">
        <v>172</v>
      </c>
      <c r="C60" s="247"/>
      <c r="D60" s="247"/>
      <c r="E60" s="247"/>
      <c r="F60" s="59" t="s">
        <v>167</v>
      </c>
      <c r="G60" s="60"/>
      <c r="H60" s="59" t="s">
        <v>168</v>
      </c>
      <c r="I60" s="141"/>
      <c r="J60" s="59" t="s">
        <v>288</v>
      </c>
      <c r="K60" s="61"/>
    </row>
    <row r="61" spans="1:13" s="28" customFormat="1" ht="26.25" customHeight="1" x14ac:dyDescent="0.15">
      <c r="B61" s="246" t="s">
        <v>173</v>
      </c>
      <c r="C61" s="247"/>
      <c r="D61" s="247"/>
      <c r="E61" s="247"/>
      <c r="F61" s="59" t="s">
        <v>169</v>
      </c>
      <c r="G61" s="142" t="e">
        <f>G60/G59</f>
        <v>#DIV/0!</v>
      </c>
      <c r="H61" s="59" t="s">
        <v>170</v>
      </c>
      <c r="I61" s="143" t="e">
        <f>I60/I59</f>
        <v>#DIV/0!</v>
      </c>
      <c r="J61" s="59" t="s">
        <v>287</v>
      </c>
      <c r="K61" s="144" t="e">
        <f>K60/K59</f>
        <v>#DIV/0!</v>
      </c>
    </row>
    <row r="62" spans="1:13" s="28" customFormat="1" ht="26.25" customHeight="1" thickBot="1" x14ac:dyDescent="0.2">
      <c r="B62" s="248" t="s">
        <v>325</v>
      </c>
      <c r="C62" s="249"/>
      <c r="D62" s="249"/>
      <c r="E62" s="249"/>
      <c r="F62" s="62" t="s">
        <v>28</v>
      </c>
      <c r="G62" s="239" t="e">
        <f>(G60+I60+K60)/(G59+I59+K59)</f>
        <v>#DIV/0!</v>
      </c>
      <c r="H62" s="239"/>
      <c r="I62" s="239"/>
      <c r="J62" s="239"/>
      <c r="K62" s="240"/>
    </row>
    <row r="63" spans="1:13" s="28" customFormat="1" ht="19.5" customHeight="1" x14ac:dyDescent="0.15">
      <c r="B63" s="49" t="s">
        <v>151</v>
      </c>
      <c r="C63" s="215" t="s">
        <v>296</v>
      </c>
      <c r="D63" s="215"/>
      <c r="E63" s="215"/>
      <c r="F63" s="215"/>
      <c r="G63" s="215"/>
      <c r="H63" s="215"/>
      <c r="I63" s="215"/>
      <c r="J63" s="215"/>
    </row>
    <row r="64" spans="1:13" s="28" customFormat="1" ht="19.5" customHeight="1" x14ac:dyDescent="0.15">
      <c r="A64" s="6"/>
      <c r="B64" s="49" t="s">
        <v>143</v>
      </c>
      <c r="C64" s="215" t="s">
        <v>322</v>
      </c>
      <c r="D64" s="215"/>
      <c r="E64" s="215"/>
      <c r="F64" s="215"/>
      <c r="G64" s="215"/>
      <c r="H64" s="215"/>
      <c r="I64" s="215"/>
      <c r="J64" s="215"/>
    </row>
    <row r="65" spans="1:12" s="28" customFormat="1" ht="19.5" customHeight="1" x14ac:dyDescent="0.15">
      <c r="A65" s="6"/>
      <c r="B65" s="49" t="s">
        <v>152</v>
      </c>
      <c r="C65" s="215" t="s">
        <v>154</v>
      </c>
      <c r="D65" s="215"/>
      <c r="E65" s="215"/>
      <c r="F65" s="215"/>
      <c r="G65" s="215"/>
      <c r="H65" s="215"/>
      <c r="I65" s="215"/>
      <c r="J65" s="215"/>
    </row>
    <row r="66" spans="1:12" s="28" customFormat="1" x14ac:dyDescent="0.15">
      <c r="A66" s="3"/>
      <c r="B66" s="3"/>
    </row>
    <row r="67" spans="1:12" s="28" customFormat="1" ht="19.5" customHeight="1" x14ac:dyDescent="0.15">
      <c r="B67" s="217" t="s">
        <v>29</v>
      </c>
      <c r="C67" s="217"/>
      <c r="D67" s="217"/>
      <c r="E67" s="57"/>
    </row>
    <row r="68" spans="1:12" s="28" customFormat="1" ht="55.5" customHeight="1" x14ac:dyDescent="0.15">
      <c r="B68" s="243" t="s">
        <v>340</v>
      </c>
      <c r="C68" s="243"/>
      <c r="D68" s="243"/>
      <c r="E68" s="243"/>
      <c r="F68" s="243"/>
      <c r="G68" s="243"/>
      <c r="H68" s="243"/>
      <c r="I68" s="243"/>
      <c r="J68" s="243"/>
      <c r="K68" s="243"/>
    </row>
    <row r="69" spans="1:12" s="28" customFormat="1" ht="12" customHeight="1" thickBot="1" x14ac:dyDescent="0.2">
      <c r="B69" s="3"/>
      <c r="C69" s="3"/>
      <c r="D69" s="3"/>
      <c r="E69" s="3"/>
      <c r="F69" s="3"/>
      <c r="G69" s="3"/>
      <c r="H69" s="3"/>
      <c r="I69" s="3"/>
      <c r="J69" s="3"/>
    </row>
    <row r="70" spans="1:12" s="28" customFormat="1" ht="30" customHeight="1" thickBot="1" x14ac:dyDescent="0.2">
      <c r="B70" s="233" t="s">
        <v>30</v>
      </c>
      <c r="C70" s="234"/>
      <c r="D70" s="234"/>
      <c r="E70" s="234"/>
      <c r="F70" s="234"/>
      <c r="G70" s="235"/>
      <c r="H70" s="230" t="s">
        <v>31</v>
      </c>
      <c r="I70" s="231"/>
      <c r="J70" s="231"/>
      <c r="K70" s="232"/>
    </row>
    <row r="71" spans="1:12" s="28" customFormat="1" ht="26.25" customHeight="1" thickBot="1" x14ac:dyDescent="0.2">
      <c r="B71" s="173" t="s">
        <v>32</v>
      </c>
      <c r="C71" s="173"/>
    </row>
    <row r="72" spans="1:12" s="28" customFormat="1" ht="24" customHeight="1" x14ac:dyDescent="0.15">
      <c r="B72" s="193" t="s">
        <v>33</v>
      </c>
      <c r="C72" s="216"/>
      <c r="D72" s="122"/>
      <c r="E72" s="58" t="s">
        <v>34</v>
      </c>
      <c r="F72" s="218"/>
      <c r="G72" s="219"/>
      <c r="H72" s="219"/>
      <c r="I72" s="219"/>
      <c r="J72" s="219"/>
      <c r="K72" s="220"/>
      <c r="L72" s="51"/>
    </row>
    <row r="73" spans="1:12" s="28" customFormat="1" ht="24" customHeight="1" x14ac:dyDescent="0.15">
      <c r="B73" s="250" t="s">
        <v>35</v>
      </c>
      <c r="C73" s="251"/>
      <c r="D73" s="140" t="s">
        <v>307</v>
      </c>
      <c r="E73" s="50" t="s">
        <v>36</v>
      </c>
      <c r="F73" s="221" t="s">
        <v>307</v>
      </c>
      <c r="G73" s="222"/>
      <c r="H73" s="222"/>
      <c r="I73" s="222"/>
      <c r="J73" s="222"/>
      <c r="K73" s="223"/>
    </row>
    <row r="74" spans="1:12" s="28" customFormat="1" ht="14.25" customHeight="1" x14ac:dyDescent="0.15">
      <c r="B74" s="227" t="s">
        <v>37</v>
      </c>
      <c r="C74" s="228"/>
      <c r="D74" s="228"/>
      <c r="E74" s="228"/>
      <c r="F74" s="228"/>
      <c r="G74" s="228"/>
      <c r="H74" s="228"/>
      <c r="I74" s="228"/>
      <c r="J74" s="228"/>
      <c r="K74" s="229"/>
    </row>
    <row r="75" spans="1:12" s="28" customFormat="1" ht="82.5" customHeight="1" thickBot="1" x14ac:dyDescent="0.2">
      <c r="A75" s="55"/>
      <c r="B75" s="224"/>
      <c r="C75" s="225"/>
      <c r="D75" s="225"/>
      <c r="E75" s="225"/>
      <c r="F75" s="225"/>
      <c r="G75" s="225"/>
      <c r="H75" s="225"/>
      <c r="I75" s="225"/>
      <c r="J75" s="225"/>
      <c r="K75" s="226"/>
    </row>
    <row r="76" spans="1:12" s="28" customFormat="1" ht="18" customHeight="1" x14ac:dyDescent="0.15">
      <c r="B76" s="49" t="s">
        <v>151</v>
      </c>
      <c r="C76" s="244" t="s">
        <v>155</v>
      </c>
      <c r="D76" s="244"/>
      <c r="E76" s="244"/>
      <c r="F76" s="244"/>
      <c r="G76" s="244"/>
      <c r="H76" s="244"/>
      <c r="I76" s="244"/>
      <c r="J76" s="244"/>
    </row>
    <row r="77" spans="1:12" s="28" customFormat="1" ht="18" customHeight="1" x14ac:dyDescent="0.15">
      <c r="B77" s="29"/>
      <c r="C77" s="244" t="s">
        <v>161</v>
      </c>
      <c r="D77" s="244"/>
      <c r="E77" s="244"/>
      <c r="F77" s="244"/>
      <c r="G77" s="244"/>
      <c r="H77" s="244"/>
      <c r="I77" s="244"/>
      <c r="J77" s="244"/>
    </row>
    <row r="78" spans="1:12" s="28" customFormat="1" ht="18" customHeight="1" x14ac:dyDescent="0.15">
      <c r="B78" s="49"/>
      <c r="C78" s="244" t="s">
        <v>162</v>
      </c>
      <c r="D78" s="244"/>
      <c r="E78" s="244"/>
      <c r="F78" s="244"/>
      <c r="G78" s="244"/>
      <c r="H78" s="244"/>
      <c r="I78" s="244"/>
      <c r="J78" s="244"/>
    </row>
    <row r="79" spans="1:12" s="28" customFormat="1" ht="18" customHeight="1" x14ac:dyDescent="0.15">
      <c r="B79" s="49"/>
      <c r="C79" s="244" t="s">
        <v>163</v>
      </c>
      <c r="D79" s="244"/>
      <c r="E79" s="244"/>
      <c r="F79" s="244"/>
      <c r="G79" s="244"/>
      <c r="H79" s="244"/>
      <c r="I79" s="244"/>
      <c r="J79" s="244"/>
    </row>
    <row r="80" spans="1:12" s="28" customFormat="1" ht="18" customHeight="1" x14ac:dyDescent="0.15">
      <c r="B80" s="49"/>
      <c r="C80" s="244" t="s">
        <v>164</v>
      </c>
      <c r="D80" s="244"/>
      <c r="E80" s="244"/>
      <c r="F80" s="244"/>
      <c r="G80" s="244"/>
      <c r="H80" s="244"/>
      <c r="I80" s="244"/>
      <c r="J80" s="244"/>
    </row>
    <row r="81" spans="2:10" s="28" customFormat="1" ht="18" customHeight="1" x14ac:dyDescent="0.15">
      <c r="B81" s="49" t="s">
        <v>143</v>
      </c>
      <c r="C81" s="244" t="s">
        <v>156</v>
      </c>
      <c r="D81" s="244"/>
      <c r="E81" s="244"/>
      <c r="F81" s="244"/>
      <c r="G81" s="244"/>
      <c r="H81" s="244"/>
      <c r="I81" s="244"/>
      <c r="J81" s="244"/>
    </row>
  </sheetData>
  <mergeCells count="88">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A1:G1"/>
    <mergeCell ref="A2:G2"/>
    <mergeCell ref="A8:XFD8"/>
    <mergeCell ref="B11:D11"/>
    <mergeCell ref="B17:C17"/>
    <mergeCell ref="D17:E17"/>
    <mergeCell ref="F17:G17"/>
    <mergeCell ref="H17:I17"/>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zoomScale="90" zoomScaleNormal="100" zoomScaleSheetLayoutView="90" zoomScalePageLayoutView="80" workbookViewId="0">
      <selection activeCell="E12" sqref="E12:G12"/>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178</v>
      </c>
      <c r="B1" s="157"/>
      <c r="C1" s="157"/>
      <c r="D1" s="157"/>
      <c r="E1" s="157"/>
      <c r="F1" s="27"/>
      <c r="G1" s="28"/>
      <c r="H1" s="29" t="s">
        <v>305</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（浜松医科大学体育館改修工事）</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70" t="str">
        <f>基本情報!C5</f>
        <v>○○○○株式会社</v>
      </c>
      <c r="H9" s="270"/>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193" t="s">
        <v>193</v>
      </c>
      <c r="C12" s="216"/>
      <c r="D12" s="216"/>
      <c r="E12" s="271" t="s">
        <v>180</v>
      </c>
      <c r="F12" s="272"/>
      <c r="G12" s="273"/>
      <c r="H12" s="28"/>
    </row>
    <row r="13" spans="1:13" ht="30" customHeight="1" x14ac:dyDescent="0.15">
      <c r="A13" s="28"/>
      <c r="B13" s="250" t="s">
        <v>41</v>
      </c>
      <c r="C13" s="251"/>
      <c r="D13" s="251"/>
      <c r="E13" s="260" t="s">
        <v>341</v>
      </c>
      <c r="F13" s="261"/>
      <c r="G13" s="262"/>
      <c r="H13" s="28"/>
    </row>
    <row r="14" spans="1:13" ht="123.75" customHeight="1" x14ac:dyDescent="0.15">
      <c r="A14" s="28"/>
      <c r="B14" s="250" t="s">
        <v>179</v>
      </c>
      <c r="C14" s="251"/>
      <c r="D14" s="251"/>
      <c r="E14" s="263" t="str">
        <f>【別紙様式2・別紙2】!E9</f>
        <v>平成２３年度以降に、元請けとして完成、引渡しが完了した、下記に掲げる基準を満たす新増改築工事又は改修工事の実績を有すること。
①建物用途：体育館・運動施設、病院、図書館、校舎・研究施設、事務所・庁舎のいずれか
②構造：鉄骨造、鉄筋コンクリート造、鉄骨鉄筋コンクリート造のいずれか
③延べ面積：７００㎡以上（改修工事の場合は建物内部の改修延べ面積とする。）
共同企業体の構成員としての実績は、出資比率が２０％以上の場合のものに限る。</v>
      </c>
      <c r="F14" s="264"/>
      <c r="G14" s="265"/>
      <c r="H14" s="28"/>
    </row>
    <row r="15" spans="1:13" ht="18" customHeight="1" x14ac:dyDescent="0.15">
      <c r="A15" s="28"/>
      <c r="B15" s="255" t="s">
        <v>42</v>
      </c>
      <c r="C15" s="256"/>
      <c r="D15" s="50" t="s">
        <v>141</v>
      </c>
      <c r="E15" s="197"/>
      <c r="F15" s="253"/>
      <c r="G15" s="198"/>
      <c r="H15" s="28"/>
    </row>
    <row r="16" spans="1:13" ht="18" customHeight="1" x14ac:dyDescent="0.15">
      <c r="A16" s="28"/>
      <c r="B16" s="255"/>
      <c r="C16" s="256"/>
      <c r="D16" s="50" t="s">
        <v>11</v>
      </c>
      <c r="E16" s="197"/>
      <c r="F16" s="253"/>
      <c r="G16" s="198"/>
      <c r="H16" s="28"/>
    </row>
    <row r="17" spans="1:8" ht="18" customHeight="1" x14ac:dyDescent="0.15">
      <c r="A17" s="28"/>
      <c r="B17" s="255"/>
      <c r="C17" s="256"/>
      <c r="D17" s="50" t="s">
        <v>12</v>
      </c>
      <c r="E17" s="197" t="s">
        <v>13</v>
      </c>
      <c r="F17" s="253"/>
      <c r="G17" s="198"/>
      <c r="H17" s="28"/>
    </row>
    <row r="18" spans="1:8" ht="18" customHeight="1" x14ac:dyDescent="0.15">
      <c r="A18" s="28"/>
      <c r="B18" s="255"/>
      <c r="C18" s="256"/>
      <c r="D18" s="50" t="s">
        <v>14</v>
      </c>
      <c r="E18" s="197" t="s">
        <v>181</v>
      </c>
      <c r="F18" s="253"/>
      <c r="G18" s="198"/>
      <c r="H18" s="28"/>
    </row>
    <row r="19" spans="1:8" ht="18" customHeight="1" x14ac:dyDescent="0.15">
      <c r="A19" s="28"/>
      <c r="B19" s="255"/>
      <c r="C19" s="256"/>
      <c r="D19" s="50" t="s">
        <v>16</v>
      </c>
      <c r="E19" s="197" t="s">
        <v>295</v>
      </c>
      <c r="F19" s="253"/>
      <c r="G19" s="198"/>
      <c r="H19" s="28"/>
    </row>
    <row r="20" spans="1:8" ht="18" customHeight="1" x14ac:dyDescent="0.15">
      <c r="A20" s="28"/>
      <c r="B20" s="255"/>
      <c r="C20" s="256"/>
      <c r="D20" s="50" t="s">
        <v>310</v>
      </c>
      <c r="E20" s="261" t="s">
        <v>311</v>
      </c>
      <c r="F20" s="274"/>
      <c r="G20" s="275"/>
      <c r="H20" s="28"/>
    </row>
    <row r="21" spans="1:8" ht="18" customHeight="1" x14ac:dyDescent="0.15">
      <c r="A21" s="28"/>
      <c r="B21" s="255"/>
      <c r="C21" s="256"/>
      <c r="D21" s="50" t="s">
        <v>17</v>
      </c>
      <c r="E21" s="197" t="s">
        <v>43</v>
      </c>
      <c r="F21" s="253"/>
      <c r="G21" s="198"/>
      <c r="H21" s="28"/>
    </row>
    <row r="22" spans="1:8" ht="18" customHeight="1" x14ac:dyDescent="0.15">
      <c r="A22" s="28"/>
      <c r="B22" s="255"/>
      <c r="C22" s="256"/>
      <c r="D22" s="50" t="s">
        <v>44</v>
      </c>
      <c r="E22" s="197" t="s">
        <v>45</v>
      </c>
      <c r="F22" s="253"/>
      <c r="G22" s="198"/>
      <c r="H22" s="28"/>
    </row>
    <row r="23" spans="1:8" ht="18" customHeight="1" x14ac:dyDescent="0.15">
      <c r="A23" s="28"/>
      <c r="B23" s="255"/>
      <c r="C23" s="256"/>
      <c r="D23" s="50" t="s">
        <v>46</v>
      </c>
      <c r="E23" s="197"/>
      <c r="F23" s="253"/>
      <c r="G23" s="198"/>
      <c r="H23" s="28"/>
    </row>
    <row r="24" spans="1:8" ht="18" customHeight="1" x14ac:dyDescent="0.15">
      <c r="A24" s="28"/>
      <c r="B24" s="255"/>
      <c r="C24" s="256"/>
      <c r="D24" s="50" t="s">
        <v>19</v>
      </c>
      <c r="E24" s="197"/>
      <c r="F24" s="253"/>
      <c r="G24" s="198"/>
      <c r="H24" s="28"/>
    </row>
    <row r="25" spans="1:8" ht="18" customHeight="1" x14ac:dyDescent="0.15">
      <c r="A25" s="28"/>
      <c r="B25" s="255"/>
      <c r="C25" s="256"/>
      <c r="D25" s="50" t="s">
        <v>47</v>
      </c>
      <c r="E25" s="197" t="s">
        <v>182</v>
      </c>
      <c r="F25" s="253"/>
      <c r="G25" s="198"/>
      <c r="H25" s="28"/>
    </row>
    <row r="26" spans="1:8" ht="18" customHeight="1" x14ac:dyDescent="0.15">
      <c r="A26" s="28"/>
      <c r="B26" s="255"/>
      <c r="C26" s="256"/>
      <c r="D26" s="50" t="s">
        <v>20</v>
      </c>
      <c r="E26" s="197"/>
      <c r="F26" s="253"/>
      <c r="G26" s="198"/>
      <c r="H26" s="28"/>
    </row>
    <row r="27" spans="1:8" ht="18" customHeight="1" x14ac:dyDescent="0.15">
      <c r="A27" s="28"/>
      <c r="B27" s="255"/>
      <c r="C27" s="256"/>
      <c r="D27" s="50" t="s">
        <v>24</v>
      </c>
      <c r="E27" s="197" t="s">
        <v>183</v>
      </c>
      <c r="F27" s="253"/>
      <c r="G27" s="198"/>
      <c r="H27" s="28"/>
    </row>
    <row r="28" spans="1:8" ht="18" customHeight="1" x14ac:dyDescent="0.15">
      <c r="A28" s="28"/>
      <c r="B28" s="255"/>
      <c r="C28" s="256"/>
      <c r="D28" s="50" t="s">
        <v>48</v>
      </c>
      <c r="E28" s="197" t="s">
        <v>21</v>
      </c>
      <c r="F28" s="253"/>
      <c r="G28" s="198"/>
      <c r="H28" s="28"/>
    </row>
    <row r="29" spans="1:8" ht="18" customHeight="1" x14ac:dyDescent="0.15">
      <c r="A29" s="28"/>
      <c r="B29" s="246" t="s">
        <v>49</v>
      </c>
      <c r="C29" s="247"/>
      <c r="D29" s="247"/>
      <c r="E29" s="50" t="s">
        <v>33</v>
      </c>
      <c r="F29" s="253"/>
      <c r="G29" s="257"/>
      <c r="H29" s="28"/>
    </row>
    <row r="30" spans="1:8" ht="18" customHeight="1" x14ac:dyDescent="0.15">
      <c r="A30" s="28"/>
      <c r="B30" s="246"/>
      <c r="C30" s="247"/>
      <c r="D30" s="247"/>
      <c r="E30" s="50" t="s">
        <v>50</v>
      </c>
      <c r="F30" s="253"/>
      <c r="G30" s="257"/>
      <c r="H30" s="28"/>
    </row>
    <row r="31" spans="1:8" ht="18" customHeight="1" x14ac:dyDescent="0.15">
      <c r="A31" s="28"/>
      <c r="B31" s="246"/>
      <c r="C31" s="247"/>
      <c r="D31" s="247"/>
      <c r="E31" s="50" t="s">
        <v>16</v>
      </c>
      <c r="F31" s="268" t="s">
        <v>318</v>
      </c>
      <c r="G31" s="269"/>
      <c r="H31" s="28"/>
    </row>
    <row r="32" spans="1:8" ht="18" customHeight="1" x14ac:dyDescent="0.15">
      <c r="A32" s="28"/>
      <c r="B32" s="246"/>
      <c r="C32" s="247"/>
      <c r="D32" s="247"/>
      <c r="E32" s="50" t="s">
        <v>44</v>
      </c>
      <c r="F32" s="253" t="s">
        <v>45</v>
      </c>
      <c r="G32" s="257"/>
      <c r="H32" s="28"/>
    </row>
    <row r="33" spans="1:8" ht="42.75" customHeight="1" thickBot="1" x14ac:dyDescent="0.2">
      <c r="A33" s="28"/>
      <c r="B33" s="248"/>
      <c r="C33" s="249"/>
      <c r="D33" s="249"/>
      <c r="E33" s="69" t="s">
        <v>184</v>
      </c>
      <c r="F33" s="258" t="s">
        <v>51</v>
      </c>
      <c r="G33" s="259"/>
      <c r="H33" s="28"/>
    </row>
    <row r="34" spans="1:8" ht="18.75" customHeight="1" x14ac:dyDescent="0.15">
      <c r="A34" s="254" t="s">
        <v>52</v>
      </c>
      <c r="B34" s="254"/>
      <c r="C34" s="254"/>
      <c r="D34" s="254"/>
      <c r="E34" s="254"/>
      <c r="F34" s="254"/>
      <c r="G34" s="254"/>
      <c r="H34" s="28"/>
    </row>
    <row r="35" spans="1:8" ht="9.75" customHeight="1" x14ac:dyDescent="0.15">
      <c r="A35" s="6"/>
      <c r="B35" s="6"/>
      <c r="C35" s="28"/>
      <c r="D35" s="28"/>
      <c r="E35" s="28"/>
      <c r="F35" s="28"/>
      <c r="G35" s="28"/>
      <c r="H35" s="28"/>
    </row>
    <row r="36" spans="1:8" ht="19.5" customHeight="1" x14ac:dyDescent="0.15">
      <c r="A36" s="28"/>
      <c r="B36" s="45" t="s">
        <v>151</v>
      </c>
      <c r="C36" s="266" t="s">
        <v>186</v>
      </c>
      <c r="D36" s="266"/>
      <c r="E36" s="266"/>
      <c r="F36" s="266"/>
      <c r="G36" s="266"/>
      <c r="H36" s="28"/>
    </row>
    <row r="37" spans="1:8" ht="30" customHeight="1" x14ac:dyDescent="0.15">
      <c r="A37" s="28"/>
      <c r="B37" s="45" t="s">
        <v>143</v>
      </c>
      <c r="C37" s="266" t="s">
        <v>343</v>
      </c>
      <c r="D37" s="266"/>
      <c r="E37" s="266"/>
      <c r="F37" s="266"/>
      <c r="G37" s="266"/>
      <c r="H37" s="28"/>
    </row>
    <row r="38" spans="1:8" ht="38.25" customHeight="1" x14ac:dyDescent="0.15">
      <c r="A38" s="28"/>
      <c r="B38" s="70"/>
      <c r="C38" s="266" t="s">
        <v>185</v>
      </c>
      <c r="D38" s="266"/>
      <c r="E38" s="266"/>
      <c r="F38" s="266"/>
      <c r="G38" s="266"/>
      <c r="H38" s="28"/>
    </row>
    <row r="39" spans="1:8" ht="38.25" customHeight="1" x14ac:dyDescent="0.15">
      <c r="A39" s="28"/>
      <c r="B39" s="45" t="s">
        <v>187</v>
      </c>
      <c r="C39" s="266" t="s">
        <v>342</v>
      </c>
      <c r="D39" s="266"/>
      <c r="E39" s="266"/>
      <c r="F39" s="266"/>
      <c r="G39" s="266"/>
      <c r="H39" s="28"/>
    </row>
    <row r="40" spans="1:8" ht="38.25" customHeight="1" x14ac:dyDescent="0.15">
      <c r="A40" s="28"/>
      <c r="B40" s="45" t="s">
        <v>188</v>
      </c>
      <c r="C40" s="267" t="s">
        <v>189</v>
      </c>
      <c r="D40" s="267"/>
      <c r="E40" s="267"/>
      <c r="F40" s="267"/>
      <c r="G40" s="267"/>
      <c r="H40" s="28"/>
    </row>
  </sheetData>
  <mergeCells count="37">
    <mergeCell ref="F29:G29"/>
    <mergeCell ref="F30:G30"/>
    <mergeCell ref="F31:G31"/>
    <mergeCell ref="G9:H9"/>
    <mergeCell ref="E28:G28"/>
    <mergeCell ref="E16:G16"/>
    <mergeCell ref="E12:G12"/>
    <mergeCell ref="E17:G17"/>
    <mergeCell ref="E20:G20"/>
    <mergeCell ref="C36:G36"/>
    <mergeCell ref="C37:G37"/>
    <mergeCell ref="C38:G38"/>
    <mergeCell ref="C39:G39"/>
    <mergeCell ref="C40:G40"/>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A1:E1"/>
    <mergeCell ref="E18:G18"/>
    <mergeCell ref="E19:G19"/>
    <mergeCell ref="E21:G21"/>
    <mergeCell ref="E22:G22"/>
    <mergeCell ref="A4:H4"/>
    <mergeCell ref="A6:H6"/>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Normal="100" zoomScaleSheetLayoutView="100" zoomScalePageLayoutView="80" workbookViewId="0">
      <selection activeCell="E12" sqref="E12:G12"/>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190</v>
      </c>
      <c r="B1" s="157"/>
      <c r="C1" s="157"/>
      <c r="D1" s="157"/>
      <c r="E1" s="157"/>
      <c r="F1" s="27"/>
      <c r="G1" s="28"/>
      <c r="H1" s="29" t="s">
        <v>91</v>
      </c>
    </row>
    <row r="2" spans="1:13" ht="19.5" customHeight="1" x14ac:dyDescent="0.15">
      <c r="A2" s="67" t="s">
        <v>191</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192</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2" t="str">
        <f>"（"&amp;基本情報!C2&amp;"）"</f>
        <v>（浜松医科大学体育館改修工事）</v>
      </c>
      <c r="B6" s="182"/>
      <c r="C6" s="182"/>
      <c r="D6" s="182"/>
      <c r="E6" s="182"/>
      <c r="F6" s="182"/>
      <c r="G6" s="182"/>
      <c r="H6" s="182"/>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70" t="str">
        <f>基本情報!C5</f>
        <v>○○○○株式会社</v>
      </c>
      <c r="H9" s="270"/>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193" t="s">
        <v>193</v>
      </c>
      <c r="C12" s="216"/>
      <c r="D12" s="216"/>
      <c r="E12" s="271" t="s">
        <v>180</v>
      </c>
      <c r="F12" s="272"/>
      <c r="G12" s="273"/>
      <c r="H12" s="28"/>
    </row>
    <row r="13" spans="1:13" ht="49.5" customHeight="1" x14ac:dyDescent="0.15">
      <c r="A13" s="28"/>
      <c r="B13" s="250" t="s">
        <v>41</v>
      </c>
      <c r="C13" s="251"/>
      <c r="D13" s="251"/>
      <c r="E13" s="197" t="s">
        <v>344</v>
      </c>
      <c r="F13" s="253"/>
      <c r="G13" s="198"/>
      <c r="H13" s="28"/>
    </row>
    <row r="14" spans="1:13" ht="20.25" customHeight="1" x14ac:dyDescent="0.15">
      <c r="A14" s="28"/>
      <c r="B14" s="246" t="s">
        <v>49</v>
      </c>
      <c r="C14" s="247"/>
      <c r="D14" s="247"/>
      <c r="E14" s="50" t="s">
        <v>33</v>
      </c>
      <c r="F14" s="253"/>
      <c r="G14" s="257"/>
      <c r="H14" s="28"/>
    </row>
    <row r="15" spans="1:13" ht="20.25" customHeight="1" x14ac:dyDescent="0.15">
      <c r="A15" s="28"/>
      <c r="B15" s="246"/>
      <c r="C15" s="247"/>
      <c r="D15" s="247"/>
      <c r="E15" s="50" t="s">
        <v>50</v>
      </c>
      <c r="F15" s="253"/>
      <c r="G15" s="257"/>
      <c r="H15" s="28"/>
    </row>
    <row r="16" spans="1:13" ht="20.25" customHeight="1" x14ac:dyDescent="0.15">
      <c r="A16" s="28"/>
      <c r="B16" s="246"/>
      <c r="C16" s="247"/>
      <c r="D16" s="247"/>
      <c r="E16" s="50" t="s">
        <v>16</v>
      </c>
      <c r="F16" s="268" t="s">
        <v>317</v>
      </c>
      <c r="G16" s="269"/>
      <c r="H16" s="28"/>
    </row>
    <row r="17" spans="1:8" ht="20.25" customHeight="1" x14ac:dyDescent="0.15">
      <c r="A17" s="28"/>
      <c r="B17" s="246"/>
      <c r="C17" s="247"/>
      <c r="D17" s="247"/>
      <c r="E17" s="50" t="s">
        <v>44</v>
      </c>
      <c r="F17" s="253" t="s">
        <v>45</v>
      </c>
      <c r="G17" s="257"/>
      <c r="H17" s="28"/>
    </row>
    <row r="18" spans="1:8" ht="42.75" customHeight="1" thickBot="1" x14ac:dyDescent="0.2">
      <c r="A18" s="28"/>
      <c r="B18" s="248"/>
      <c r="C18" s="249"/>
      <c r="D18" s="249"/>
      <c r="E18" s="69" t="s">
        <v>184</v>
      </c>
      <c r="F18" s="258" t="s">
        <v>51</v>
      </c>
      <c r="G18" s="259"/>
      <c r="H18" s="28"/>
    </row>
    <row r="19" spans="1:8" ht="18.75" customHeight="1" x14ac:dyDescent="0.15">
      <c r="A19" s="254"/>
      <c r="B19" s="254"/>
      <c r="C19" s="254"/>
      <c r="D19" s="254"/>
      <c r="E19" s="254"/>
      <c r="F19" s="254"/>
      <c r="G19" s="254"/>
      <c r="H19" s="28"/>
    </row>
    <row r="20" spans="1:8" ht="9.75" customHeight="1" x14ac:dyDescent="0.15">
      <c r="A20" s="6"/>
      <c r="B20" s="6"/>
      <c r="C20" s="28"/>
      <c r="D20" s="28"/>
      <c r="E20" s="28"/>
      <c r="F20" s="28"/>
      <c r="G20" s="28"/>
      <c r="H20" s="28"/>
    </row>
    <row r="21" spans="1:8" ht="19.5" customHeight="1" x14ac:dyDescent="0.15">
      <c r="A21" s="28"/>
      <c r="B21" s="45" t="s">
        <v>151</v>
      </c>
      <c r="C21" s="267" t="s">
        <v>186</v>
      </c>
      <c r="D21" s="267"/>
      <c r="E21" s="267"/>
      <c r="F21" s="267"/>
      <c r="G21" s="267"/>
      <c r="H21" s="28"/>
    </row>
    <row r="22" spans="1:8" ht="38.25" customHeight="1" x14ac:dyDescent="0.15">
      <c r="A22" s="28"/>
      <c r="B22" s="45" t="s">
        <v>143</v>
      </c>
      <c r="C22" s="267" t="s">
        <v>189</v>
      </c>
      <c r="D22" s="267"/>
      <c r="E22" s="267"/>
      <c r="F22" s="267"/>
      <c r="G22" s="267"/>
      <c r="H22" s="28"/>
    </row>
  </sheetData>
  <mergeCells count="17">
    <mergeCell ref="A19:G19"/>
    <mergeCell ref="C21:G21"/>
    <mergeCell ref="C22:G22"/>
    <mergeCell ref="B14:D18"/>
    <mergeCell ref="F14:G14"/>
    <mergeCell ref="F15:G15"/>
    <mergeCell ref="F16:G16"/>
    <mergeCell ref="F17:G17"/>
    <mergeCell ref="F18:G18"/>
    <mergeCell ref="B13:D13"/>
    <mergeCell ref="E13:G13"/>
    <mergeCell ref="G9:H9"/>
    <mergeCell ref="A1:E1"/>
    <mergeCell ref="A4:H4"/>
    <mergeCell ref="A6:H6"/>
    <mergeCell ref="B12:D12"/>
    <mergeCell ref="E12:G12"/>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G32" sqref="G32"/>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194</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2" t="str">
        <f>"（"&amp;基本情報!C2&amp;"）"</f>
        <v>（浜松医科大学体育館改修工事）</v>
      </c>
      <c r="B5" s="182"/>
      <c r="C5" s="182"/>
      <c r="D5" s="182"/>
      <c r="E5" s="182"/>
      <c r="F5" s="182"/>
    </row>
    <row r="6" spans="1:8" s="65" customFormat="1" ht="20.25" customHeight="1" x14ac:dyDescent="0.15"/>
    <row r="7" spans="1:8" s="28" customFormat="1" ht="19.5" customHeight="1" x14ac:dyDescent="0.15">
      <c r="A7" s="5"/>
      <c r="B7" s="5"/>
      <c r="C7" s="5"/>
      <c r="D7" s="56" t="s">
        <v>111</v>
      </c>
      <c r="E7" s="102" t="str">
        <f>基本情報!C5</f>
        <v>○○○○株式会社</v>
      </c>
      <c r="F7" s="35"/>
    </row>
    <row r="8" spans="1:8" s="28" customFormat="1" ht="19.5" customHeight="1" x14ac:dyDescent="0.15">
      <c r="A8" s="5"/>
      <c r="B8" s="5"/>
      <c r="C8" s="5"/>
      <c r="D8" s="5"/>
      <c r="E8" s="5"/>
      <c r="F8" s="26"/>
      <c r="G8" s="26"/>
      <c r="H8" s="26"/>
    </row>
    <row r="9" spans="1:8" ht="23.25" customHeight="1" thickBot="1" x14ac:dyDescent="0.2">
      <c r="A9" s="72"/>
      <c r="B9" s="28" t="s">
        <v>312</v>
      </c>
      <c r="C9" s="28"/>
      <c r="D9" s="28"/>
      <c r="E9" s="28"/>
      <c r="F9" s="28"/>
    </row>
    <row r="10" spans="1:8" ht="56.25" customHeight="1" x14ac:dyDescent="0.15">
      <c r="A10" s="28"/>
      <c r="B10" s="287" t="s">
        <v>345</v>
      </c>
      <c r="C10" s="288"/>
      <c r="D10" s="288"/>
      <c r="E10" s="289"/>
      <c r="F10" s="28"/>
    </row>
    <row r="11" spans="1:8" ht="30" customHeight="1" x14ac:dyDescent="0.15">
      <c r="A11" s="28"/>
      <c r="B11" s="71" t="s">
        <v>54</v>
      </c>
      <c r="C11" s="251" t="s">
        <v>55</v>
      </c>
      <c r="D11" s="251"/>
      <c r="E11" s="279"/>
      <c r="F11" s="28"/>
    </row>
    <row r="12" spans="1:8" ht="22.5" customHeight="1" x14ac:dyDescent="0.15">
      <c r="A12" s="28"/>
      <c r="B12" s="73" t="s">
        <v>56</v>
      </c>
      <c r="C12" s="280" t="s">
        <v>56</v>
      </c>
      <c r="D12" s="280"/>
      <c r="E12" s="281"/>
      <c r="F12" s="28"/>
    </row>
    <row r="13" spans="1:8" ht="54.75" customHeight="1" thickBot="1" x14ac:dyDescent="0.2">
      <c r="A13" s="28"/>
      <c r="B13" s="101" t="s">
        <v>57</v>
      </c>
      <c r="C13" s="282" t="s">
        <v>290</v>
      </c>
      <c r="D13" s="282"/>
      <c r="E13" s="283"/>
      <c r="F13" s="28"/>
      <c r="G13" s="126" t="s">
        <v>260</v>
      </c>
    </row>
    <row r="14" spans="1:8" x14ac:dyDescent="0.15">
      <c r="A14" s="74"/>
      <c r="B14" s="28"/>
      <c r="C14" s="28"/>
      <c r="D14" s="28"/>
      <c r="E14" s="28"/>
      <c r="F14" s="28"/>
    </row>
    <row r="15" spans="1:8" ht="23.25" customHeight="1" thickBot="1" x14ac:dyDescent="0.2">
      <c r="A15" s="28"/>
      <c r="B15" s="26" t="s">
        <v>313</v>
      </c>
      <c r="C15" s="28"/>
      <c r="D15" s="28"/>
      <c r="E15" s="28"/>
      <c r="F15" s="28"/>
    </row>
    <row r="16" spans="1:8" ht="56.25" customHeight="1" x14ac:dyDescent="0.15">
      <c r="A16" s="28"/>
      <c r="B16" s="284" t="s">
        <v>346</v>
      </c>
      <c r="C16" s="285"/>
      <c r="D16" s="285"/>
      <c r="E16" s="286"/>
      <c r="F16" s="28"/>
    </row>
    <row r="17" spans="1:7" ht="30" customHeight="1" x14ac:dyDescent="0.15">
      <c r="A17" s="28"/>
      <c r="B17" s="250" t="s">
        <v>58</v>
      </c>
      <c r="C17" s="251"/>
      <c r="D17" s="251"/>
      <c r="E17" s="279"/>
      <c r="F17" s="28"/>
    </row>
    <row r="18" spans="1:7" ht="22.5" customHeight="1" x14ac:dyDescent="0.15">
      <c r="A18" s="28"/>
      <c r="B18" s="73" t="s">
        <v>56</v>
      </c>
      <c r="C18" s="280" t="s">
        <v>56</v>
      </c>
      <c r="D18" s="280"/>
      <c r="E18" s="281"/>
      <c r="F18" s="28"/>
    </row>
    <row r="19" spans="1:7" ht="54.75" customHeight="1" thickBot="1" x14ac:dyDescent="0.2">
      <c r="A19" s="28"/>
      <c r="B19" s="101" t="s">
        <v>294</v>
      </c>
      <c r="C19" s="276" t="s">
        <v>290</v>
      </c>
      <c r="D19" s="277"/>
      <c r="E19" s="278"/>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5" sqref="B15"/>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195</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（浜松医科大学体育館改修工事）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70" t="str">
        <f>基本情報!C5</f>
        <v>○○○○株式会社</v>
      </c>
      <c r="F8" s="270"/>
      <c r="G8" s="270"/>
    </row>
    <row r="9" spans="1:10" s="28" customFormat="1" ht="19.5" customHeight="1" x14ac:dyDescent="0.15">
      <c r="A9" s="5"/>
      <c r="B9" s="5"/>
      <c r="C9" s="5"/>
      <c r="D9" s="5"/>
      <c r="E9" s="5"/>
      <c r="F9" s="5"/>
      <c r="G9" s="26"/>
      <c r="H9" s="26"/>
      <c r="I9" s="26"/>
    </row>
    <row r="10" spans="1:10" s="28" customFormat="1" ht="19.5" customHeight="1" x14ac:dyDescent="0.15">
      <c r="A10" s="5"/>
      <c r="B10" s="290" t="s">
        <v>314</v>
      </c>
      <c r="C10" s="290"/>
      <c r="D10" s="290"/>
      <c r="E10" s="290"/>
      <c r="F10" s="290"/>
      <c r="G10" s="26"/>
      <c r="H10" s="26"/>
      <c r="I10" s="26"/>
    </row>
    <row r="11" spans="1:10" ht="18.75" customHeight="1" x14ac:dyDescent="0.15">
      <c r="A11" s="3"/>
      <c r="B11" s="290"/>
      <c r="C11" s="290"/>
      <c r="D11" s="290"/>
      <c r="E11" s="290"/>
      <c r="F11" s="290"/>
      <c r="G11" s="28"/>
    </row>
    <row r="12" spans="1:10" ht="18.75" customHeight="1" thickBot="1" x14ac:dyDescent="0.2">
      <c r="A12" s="3"/>
      <c r="B12" s="67"/>
      <c r="C12" s="28"/>
      <c r="D12" s="28"/>
      <c r="E12" s="28"/>
      <c r="F12" s="28"/>
      <c r="G12" s="28"/>
    </row>
    <row r="13" spans="1:10" ht="39" customHeight="1" x14ac:dyDescent="0.15">
      <c r="A13" s="28"/>
      <c r="B13" s="193" t="s">
        <v>61</v>
      </c>
      <c r="C13" s="216" t="s">
        <v>62</v>
      </c>
      <c r="D13" s="216" t="s">
        <v>63</v>
      </c>
      <c r="E13" s="216"/>
      <c r="F13" s="76" t="s">
        <v>64</v>
      </c>
      <c r="G13" s="28"/>
    </row>
    <row r="14" spans="1:10" ht="17.25" customHeight="1" thickBot="1" x14ac:dyDescent="0.2">
      <c r="A14" s="28"/>
      <c r="B14" s="204"/>
      <c r="C14" s="206"/>
      <c r="D14" s="206"/>
      <c r="E14" s="206"/>
      <c r="F14" s="77" t="s">
        <v>65</v>
      </c>
      <c r="G14" s="28"/>
    </row>
    <row r="15" spans="1:10" x14ac:dyDescent="0.15">
      <c r="A15" s="28"/>
      <c r="B15" s="87"/>
      <c r="C15" s="88"/>
      <c r="D15" s="293"/>
      <c r="E15" s="294"/>
      <c r="F15" s="89" t="s">
        <v>66</v>
      </c>
      <c r="G15" s="28"/>
    </row>
    <row r="16" spans="1:10" x14ac:dyDescent="0.15">
      <c r="A16" s="28"/>
      <c r="B16" s="87"/>
      <c r="C16" s="88"/>
      <c r="D16" s="293"/>
      <c r="E16" s="294"/>
      <c r="F16" s="89" t="s">
        <v>67</v>
      </c>
      <c r="G16" s="28"/>
    </row>
    <row r="17" spans="1:7" x14ac:dyDescent="0.15">
      <c r="A17" s="28"/>
      <c r="B17" s="87"/>
      <c r="C17" s="88"/>
      <c r="D17" s="293"/>
      <c r="E17" s="294"/>
      <c r="F17" s="89" t="s">
        <v>68</v>
      </c>
      <c r="G17" s="28"/>
    </row>
    <row r="18" spans="1:7" x14ac:dyDescent="0.15">
      <c r="A18" s="28"/>
      <c r="B18" s="90"/>
      <c r="C18" s="91"/>
      <c r="D18" s="302"/>
      <c r="E18" s="303"/>
      <c r="F18" s="92" t="s">
        <v>69</v>
      </c>
      <c r="G18" s="28"/>
    </row>
    <row r="19" spans="1:7" x14ac:dyDescent="0.15">
      <c r="A19" s="28"/>
      <c r="B19" s="93"/>
      <c r="C19" s="94"/>
      <c r="D19" s="304"/>
      <c r="E19" s="305"/>
      <c r="F19" s="95" t="s">
        <v>66</v>
      </c>
      <c r="G19" s="28"/>
    </row>
    <row r="20" spans="1:7" x14ac:dyDescent="0.15">
      <c r="A20" s="28"/>
      <c r="B20" s="87"/>
      <c r="C20" s="88"/>
      <c r="D20" s="293"/>
      <c r="E20" s="294"/>
      <c r="F20" s="89" t="s">
        <v>67</v>
      </c>
      <c r="G20" s="28"/>
    </row>
    <row r="21" spans="1:7" x14ac:dyDescent="0.15">
      <c r="A21" s="28"/>
      <c r="B21" s="87"/>
      <c r="C21" s="88"/>
      <c r="D21" s="293"/>
      <c r="E21" s="294"/>
      <c r="F21" s="89" t="s">
        <v>68</v>
      </c>
      <c r="G21" s="28"/>
    </row>
    <row r="22" spans="1:7" x14ac:dyDescent="0.15">
      <c r="A22" s="28"/>
      <c r="B22" s="90"/>
      <c r="C22" s="91"/>
      <c r="D22" s="302"/>
      <c r="E22" s="303"/>
      <c r="F22" s="92" t="s">
        <v>69</v>
      </c>
      <c r="G22" s="28"/>
    </row>
    <row r="23" spans="1:7" x14ac:dyDescent="0.15">
      <c r="A23" s="28"/>
      <c r="B23" s="96"/>
      <c r="C23" s="94"/>
      <c r="D23" s="304"/>
      <c r="E23" s="305"/>
      <c r="F23" s="97" t="s">
        <v>66</v>
      </c>
      <c r="G23" s="28"/>
    </row>
    <row r="24" spans="1:7" x14ac:dyDescent="0.15">
      <c r="A24" s="28"/>
      <c r="B24" s="96"/>
      <c r="C24" s="88"/>
      <c r="D24" s="293"/>
      <c r="E24" s="294"/>
      <c r="F24" s="97" t="s">
        <v>67</v>
      </c>
      <c r="G24" s="28"/>
    </row>
    <row r="25" spans="1:7" x14ac:dyDescent="0.15">
      <c r="A25" s="28"/>
      <c r="B25" s="96"/>
      <c r="C25" s="88"/>
      <c r="D25" s="293"/>
      <c r="E25" s="294"/>
      <c r="F25" s="97" t="s">
        <v>68</v>
      </c>
      <c r="G25" s="28"/>
    </row>
    <row r="26" spans="1:7" ht="14.25" thickBot="1" x14ac:dyDescent="0.2">
      <c r="A26" s="28"/>
      <c r="B26" s="98"/>
      <c r="C26" s="99"/>
      <c r="D26" s="276"/>
      <c r="E26" s="295"/>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306" t="s">
        <v>61</v>
      </c>
      <c r="C29" s="308" t="s">
        <v>62</v>
      </c>
      <c r="D29" s="296" t="s">
        <v>63</v>
      </c>
      <c r="E29" s="297"/>
      <c r="F29" s="81" t="s">
        <v>64</v>
      </c>
      <c r="G29" s="28"/>
    </row>
    <row r="30" spans="1:7" ht="14.25" thickBot="1" x14ac:dyDescent="0.2">
      <c r="A30" s="28"/>
      <c r="B30" s="307"/>
      <c r="C30" s="309"/>
      <c r="D30" s="298"/>
      <c r="E30" s="299"/>
      <c r="F30" s="82" t="s">
        <v>65</v>
      </c>
      <c r="G30" s="28"/>
    </row>
    <row r="31" spans="1:7" x14ac:dyDescent="0.15">
      <c r="A31" s="28"/>
      <c r="B31" s="83" t="s">
        <v>70</v>
      </c>
      <c r="C31" s="78" t="s">
        <v>71</v>
      </c>
      <c r="D31" s="300" t="s">
        <v>197</v>
      </c>
      <c r="E31" s="301"/>
      <c r="F31" s="79" t="s">
        <v>66</v>
      </c>
      <c r="G31" s="28"/>
    </row>
    <row r="32" spans="1:7" x14ac:dyDescent="0.15">
      <c r="A32" s="28"/>
      <c r="B32" s="83" t="s">
        <v>199</v>
      </c>
      <c r="C32" s="78"/>
      <c r="D32" s="300" t="s">
        <v>198</v>
      </c>
      <c r="E32" s="301"/>
      <c r="F32" s="79" t="s">
        <v>196</v>
      </c>
      <c r="G32" s="28"/>
    </row>
    <row r="33" spans="1:7" x14ac:dyDescent="0.15">
      <c r="A33" s="28"/>
      <c r="B33" s="84"/>
      <c r="C33" s="78"/>
      <c r="D33" s="300"/>
      <c r="E33" s="301"/>
      <c r="F33" s="79" t="s">
        <v>68</v>
      </c>
      <c r="G33" s="28"/>
    </row>
    <row r="34" spans="1:7" ht="14.25" thickBot="1" x14ac:dyDescent="0.2">
      <c r="A34" s="28"/>
      <c r="B34" s="85"/>
      <c r="C34" s="80"/>
      <c r="D34" s="291"/>
      <c r="E34" s="292"/>
      <c r="F34" s="86" t="s">
        <v>69</v>
      </c>
      <c r="G34" s="28"/>
    </row>
  </sheetData>
  <mergeCells count="27">
    <mergeCell ref="D20:E20"/>
    <mergeCell ref="D21:E21"/>
    <mergeCell ref="D15:E15"/>
    <mergeCell ref="D16:E16"/>
    <mergeCell ref="D17:E17"/>
    <mergeCell ref="D18:E18"/>
    <mergeCell ref="D19:E19"/>
    <mergeCell ref="D22:E22"/>
    <mergeCell ref="D23:E23"/>
    <mergeCell ref="D24:E24"/>
    <mergeCell ref="D33:E33"/>
    <mergeCell ref="B29:B30"/>
    <mergeCell ref="C29:C30"/>
    <mergeCell ref="D34:E34"/>
    <mergeCell ref="D25:E25"/>
    <mergeCell ref="D26:E26"/>
    <mergeCell ref="D29:E30"/>
    <mergeCell ref="D31:E31"/>
    <mergeCell ref="D32:E32"/>
    <mergeCell ref="A1:C1"/>
    <mergeCell ref="D13:E14"/>
    <mergeCell ref="E8:G8"/>
    <mergeCell ref="A5:G5"/>
    <mergeCell ref="A3:G3"/>
    <mergeCell ref="B13:B14"/>
    <mergeCell ref="C13:C14"/>
    <mergeCell ref="B10:F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200</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2" t="str">
        <f>"（"&amp;基本情報!C2&amp;"）"</f>
        <v>（浜松医科大学体育館改修工事）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201</v>
      </c>
      <c r="F8" s="270" t="str">
        <f>基本情報!C5</f>
        <v>○○○○株式会社</v>
      </c>
      <c r="G8" s="270"/>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193" t="s">
        <v>206</v>
      </c>
      <c r="C11" s="216"/>
      <c r="D11" s="311" t="s">
        <v>73</v>
      </c>
      <c r="E11" s="311"/>
      <c r="F11" s="312"/>
      <c r="G11" s="28"/>
    </row>
    <row r="12" spans="1:10" ht="60.75" customHeight="1" x14ac:dyDescent="0.15">
      <c r="A12" s="28"/>
      <c r="B12" s="250" t="s">
        <v>74</v>
      </c>
      <c r="C12" s="251"/>
      <c r="D12" s="50" t="s">
        <v>75</v>
      </c>
      <c r="E12" s="260"/>
      <c r="F12" s="262"/>
      <c r="G12" s="28"/>
    </row>
    <row r="13" spans="1:10" ht="60.75" customHeight="1" thickBot="1" x14ac:dyDescent="0.2">
      <c r="A13" s="28"/>
      <c r="B13" s="204"/>
      <c r="C13" s="206"/>
      <c r="D13" s="69" t="s">
        <v>76</v>
      </c>
      <c r="E13" s="313"/>
      <c r="F13" s="314"/>
      <c r="G13" s="28"/>
    </row>
    <row r="14" spans="1:10" x14ac:dyDescent="0.15">
      <c r="A14" s="3"/>
      <c r="B14" s="3"/>
      <c r="C14" s="28"/>
      <c r="D14" s="28"/>
      <c r="E14" s="28"/>
      <c r="F14" s="28"/>
      <c r="G14" s="28"/>
    </row>
    <row r="15" spans="1:10" ht="15.75" customHeight="1" x14ac:dyDescent="0.15">
      <c r="A15" s="28"/>
      <c r="B15" s="44" t="s">
        <v>151</v>
      </c>
      <c r="C15" s="310" t="s">
        <v>202</v>
      </c>
      <c r="D15" s="310"/>
      <c r="E15" s="310"/>
      <c r="F15" s="310"/>
      <c r="G15" s="28"/>
    </row>
    <row r="16" spans="1:10" ht="15.75" customHeight="1" x14ac:dyDescent="0.15">
      <c r="A16" s="28"/>
      <c r="B16" s="44" t="s">
        <v>143</v>
      </c>
      <c r="C16" s="310" t="s">
        <v>203</v>
      </c>
      <c r="D16" s="310"/>
      <c r="E16" s="310"/>
      <c r="F16" s="310"/>
      <c r="G16" s="28"/>
    </row>
    <row r="17" spans="1:7" ht="50.25" customHeight="1" x14ac:dyDescent="0.15">
      <c r="A17" s="28"/>
      <c r="B17" s="44" t="s">
        <v>152</v>
      </c>
      <c r="C17" s="188" t="s">
        <v>204</v>
      </c>
      <c r="D17" s="188"/>
      <c r="E17" s="188"/>
      <c r="F17" s="188"/>
      <c r="G17" s="28"/>
    </row>
    <row r="18" spans="1:7" ht="25.5" customHeight="1" x14ac:dyDescent="0.15">
      <c r="A18" s="28"/>
      <c r="B18" s="44" t="s">
        <v>188</v>
      </c>
      <c r="C18" s="188" t="s">
        <v>205</v>
      </c>
      <c r="D18" s="188"/>
      <c r="E18" s="188"/>
      <c r="F18" s="18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208</v>
      </c>
      <c r="B1" s="157"/>
      <c r="C1" s="157"/>
      <c r="D1" s="157"/>
      <c r="E1" s="28"/>
      <c r="F1" s="28"/>
      <c r="G1" s="29" t="s">
        <v>91</v>
      </c>
    </row>
    <row r="2" spans="1:7" ht="19.5" customHeight="1" x14ac:dyDescent="0.15">
      <c r="A2" s="27"/>
      <c r="B2" s="27"/>
      <c r="C2" s="27"/>
      <c r="D2" s="27"/>
      <c r="E2" s="28"/>
      <c r="F2" s="28"/>
      <c r="G2" s="29"/>
    </row>
    <row r="3" spans="1:7" ht="30" customHeight="1" x14ac:dyDescent="0.15">
      <c r="A3" s="158" t="s">
        <v>207</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（浜松医科大学体育館改修工事）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t="str">
        <f>基本情報!C5</f>
        <v>○○○○株式会社</v>
      </c>
      <c r="G7" s="241"/>
    </row>
    <row r="8" spans="1:7" ht="20.25" customHeight="1" thickBot="1" x14ac:dyDescent="0.2">
      <c r="A8" s="5"/>
      <c r="B8" s="5"/>
      <c r="C8" s="28"/>
      <c r="D8" s="28"/>
      <c r="E8" s="28"/>
      <c r="F8" s="28"/>
      <c r="G8" s="28"/>
    </row>
    <row r="9" spans="1:7" ht="30" customHeight="1" thickTop="1" x14ac:dyDescent="0.15">
      <c r="A9" s="28"/>
      <c r="B9" s="186" t="s">
        <v>6</v>
      </c>
      <c r="C9" s="187"/>
      <c r="D9" s="183" t="s">
        <v>209</v>
      </c>
      <c r="E9" s="184"/>
      <c r="F9" s="185"/>
      <c r="G9" s="28"/>
    </row>
    <row r="10" spans="1:7" x14ac:dyDescent="0.15">
      <c r="A10" s="28"/>
      <c r="B10" s="46"/>
      <c r="C10" s="38"/>
      <c r="D10" s="38"/>
      <c r="E10" s="28"/>
      <c r="F10" s="39"/>
      <c r="G10" s="28"/>
    </row>
    <row r="11" spans="1:7" ht="13.5" customHeight="1" x14ac:dyDescent="0.15">
      <c r="A11" s="28"/>
      <c r="B11" s="36"/>
      <c r="C11" s="178" t="s">
        <v>77</v>
      </c>
      <c r="D11" s="178"/>
      <c r="E11" s="178"/>
      <c r="F11" s="179"/>
      <c r="G11" s="28"/>
    </row>
    <row r="12" spans="1:7" x14ac:dyDescent="0.15">
      <c r="A12" s="28"/>
      <c r="B12" s="46"/>
      <c r="C12" s="38"/>
      <c r="D12" s="38"/>
      <c r="E12" s="28"/>
      <c r="F12" s="39"/>
      <c r="G12" s="28"/>
    </row>
    <row r="13" spans="1:7" ht="15" customHeight="1" x14ac:dyDescent="0.15">
      <c r="A13" s="28"/>
      <c r="B13" s="46"/>
      <c r="C13" s="180" t="s">
        <v>210</v>
      </c>
      <c r="D13" s="180"/>
      <c r="E13" s="180"/>
      <c r="F13" s="181"/>
      <c r="G13" s="28"/>
    </row>
    <row r="14" spans="1:7" x14ac:dyDescent="0.15">
      <c r="A14" s="28"/>
      <c r="B14" s="46"/>
      <c r="C14" s="38"/>
      <c r="D14" s="38"/>
      <c r="E14" s="28"/>
      <c r="F14" s="39"/>
      <c r="G14" s="28"/>
    </row>
    <row r="15" spans="1:7" ht="13.5" customHeight="1" x14ac:dyDescent="0.15">
      <c r="A15" s="28"/>
      <c r="B15" s="46"/>
      <c r="C15" s="41" t="s">
        <v>113</v>
      </c>
      <c r="D15" s="315"/>
      <c r="E15" s="315"/>
      <c r="F15" s="316"/>
      <c r="G15" s="28"/>
    </row>
    <row r="16" spans="1:7" ht="13.5" customHeight="1" x14ac:dyDescent="0.15">
      <c r="A16" s="28"/>
      <c r="B16" s="46"/>
      <c r="C16" s="41"/>
      <c r="D16" s="315"/>
      <c r="E16" s="315"/>
      <c r="F16" s="316"/>
      <c r="G16" s="28"/>
    </row>
    <row r="17" spans="1:7" x14ac:dyDescent="0.15">
      <c r="A17" s="28"/>
      <c r="B17" s="46"/>
      <c r="C17" s="41"/>
      <c r="D17" s="315"/>
      <c r="E17" s="315"/>
      <c r="F17" s="316"/>
      <c r="G17" s="28"/>
    </row>
    <row r="18" spans="1:7" x14ac:dyDescent="0.15">
      <c r="A18" s="28"/>
      <c r="B18" s="46"/>
      <c r="C18" s="41"/>
      <c r="D18" s="38"/>
      <c r="E18" s="38"/>
      <c r="F18" s="37"/>
      <c r="G18" s="28"/>
    </row>
    <row r="19" spans="1:7" ht="13.5" customHeight="1" x14ac:dyDescent="0.15">
      <c r="A19" s="28"/>
      <c r="B19" s="46"/>
      <c r="C19" s="41" t="s">
        <v>114</v>
      </c>
      <c r="D19" s="315"/>
      <c r="E19" s="315"/>
      <c r="F19" s="316"/>
      <c r="G19" s="28"/>
    </row>
    <row r="20" spans="1:7" ht="13.5" customHeight="1" x14ac:dyDescent="0.15">
      <c r="A20" s="28"/>
      <c r="B20" s="46"/>
      <c r="C20" s="41"/>
      <c r="D20" s="315"/>
      <c r="E20" s="315"/>
      <c r="F20" s="316"/>
      <c r="G20" s="28"/>
    </row>
    <row r="21" spans="1:7" x14ac:dyDescent="0.15">
      <c r="A21" s="28"/>
      <c r="B21" s="46"/>
      <c r="C21" s="41"/>
      <c r="D21" s="315"/>
      <c r="E21" s="315"/>
      <c r="F21" s="316"/>
      <c r="G21" s="28"/>
    </row>
    <row r="22" spans="1:7" x14ac:dyDescent="0.15">
      <c r="A22" s="28"/>
      <c r="B22" s="46"/>
      <c r="C22" s="41"/>
      <c r="D22" s="38"/>
      <c r="E22" s="38"/>
      <c r="F22" s="37"/>
      <c r="G22" s="28"/>
    </row>
    <row r="23" spans="1:7" ht="13.5" customHeight="1" x14ac:dyDescent="0.15">
      <c r="A23" s="28"/>
      <c r="B23" s="46"/>
      <c r="C23" s="41" t="s">
        <v>115</v>
      </c>
      <c r="D23" s="315"/>
      <c r="E23" s="315"/>
      <c r="F23" s="316"/>
      <c r="G23" s="28"/>
    </row>
    <row r="24" spans="1:7" ht="13.5" customHeight="1" x14ac:dyDescent="0.15">
      <c r="A24" s="28"/>
      <c r="B24" s="46"/>
      <c r="C24" s="41"/>
      <c r="D24" s="315"/>
      <c r="E24" s="315"/>
      <c r="F24" s="316"/>
      <c r="G24" s="28"/>
    </row>
    <row r="25" spans="1:7" x14ac:dyDescent="0.15">
      <c r="A25" s="28"/>
      <c r="B25" s="46"/>
      <c r="C25" s="41"/>
      <c r="D25" s="315"/>
      <c r="E25" s="315"/>
      <c r="F25" s="316"/>
      <c r="G25" s="28"/>
    </row>
    <row r="26" spans="1:7" x14ac:dyDescent="0.15">
      <c r="A26" s="28"/>
      <c r="B26" s="46"/>
      <c r="C26" s="41"/>
      <c r="D26" s="38"/>
      <c r="E26" s="38"/>
      <c r="F26" s="37"/>
      <c r="G26" s="28"/>
    </row>
    <row r="27" spans="1:7" ht="13.5" customHeight="1" x14ac:dyDescent="0.15">
      <c r="A27" s="28"/>
      <c r="B27" s="46"/>
      <c r="C27" s="41" t="s">
        <v>116</v>
      </c>
      <c r="D27" s="315"/>
      <c r="E27" s="315"/>
      <c r="F27" s="316"/>
      <c r="G27" s="28"/>
    </row>
    <row r="28" spans="1:7" ht="13.5" customHeight="1" x14ac:dyDescent="0.15">
      <c r="A28" s="28"/>
      <c r="B28" s="46"/>
      <c r="C28" s="41"/>
      <c r="D28" s="315"/>
      <c r="E28" s="315"/>
      <c r="F28" s="316"/>
      <c r="G28" s="28"/>
    </row>
    <row r="29" spans="1:7" x14ac:dyDescent="0.15">
      <c r="A29" s="28"/>
      <c r="B29" s="46"/>
      <c r="C29" s="41"/>
      <c r="D29" s="315"/>
      <c r="E29" s="315"/>
      <c r="F29" s="316"/>
      <c r="G29" s="28"/>
    </row>
    <row r="30" spans="1:7" x14ac:dyDescent="0.15">
      <c r="A30" s="28"/>
      <c r="B30" s="46"/>
      <c r="C30" s="41"/>
      <c r="D30" s="38"/>
      <c r="E30" s="38"/>
      <c r="F30" s="37"/>
      <c r="G30" s="28"/>
    </row>
    <row r="31" spans="1:7" ht="14.25" customHeight="1" x14ac:dyDescent="0.15">
      <c r="A31" s="28"/>
      <c r="B31" s="46"/>
      <c r="C31" s="41" t="s">
        <v>117</v>
      </c>
      <c r="D31" s="315"/>
      <c r="E31" s="315"/>
      <c r="F31" s="316"/>
      <c r="G31" s="28"/>
    </row>
    <row r="32" spans="1:7" ht="14.25" customHeight="1" x14ac:dyDescent="0.15">
      <c r="A32" s="28"/>
      <c r="B32" s="46"/>
      <c r="C32" s="41"/>
      <c r="D32" s="315"/>
      <c r="E32" s="315"/>
      <c r="F32" s="316"/>
      <c r="G32" s="28"/>
    </row>
    <row r="33" spans="1:7" ht="14.25" customHeight="1" x14ac:dyDescent="0.15">
      <c r="A33" s="28"/>
      <c r="B33" s="46"/>
      <c r="C33" s="41"/>
      <c r="D33" s="315"/>
      <c r="E33" s="315"/>
      <c r="F33" s="316"/>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88" t="s">
        <v>211</v>
      </c>
      <c r="D36" s="188"/>
      <c r="E36" s="188"/>
      <c r="F36" s="188"/>
      <c r="G36" s="188"/>
    </row>
    <row r="37" spans="1:7" ht="30" customHeight="1" x14ac:dyDescent="0.15">
      <c r="A37" s="28"/>
      <c r="B37" s="45" t="s">
        <v>122</v>
      </c>
      <c r="C37" s="188" t="s">
        <v>212</v>
      </c>
      <c r="D37" s="188"/>
      <c r="E37" s="188"/>
      <c r="F37" s="188"/>
      <c r="G37" s="188"/>
    </row>
    <row r="38" spans="1:7" ht="20.25" customHeight="1" x14ac:dyDescent="0.15">
      <c r="A38" s="28"/>
      <c r="B38" s="45" t="s">
        <v>123</v>
      </c>
      <c r="C38" s="188" t="s">
        <v>213</v>
      </c>
      <c r="D38" s="188"/>
      <c r="E38" s="188"/>
      <c r="F38" s="188"/>
      <c r="G38" s="188"/>
    </row>
    <row r="39" spans="1:7" ht="20.25" customHeight="1" x14ac:dyDescent="0.15">
      <c r="A39" s="28"/>
      <c r="B39" s="45" t="s">
        <v>124</v>
      </c>
      <c r="C39" s="188" t="s">
        <v>132</v>
      </c>
      <c r="D39" s="188"/>
      <c r="E39" s="188"/>
      <c r="F39" s="188"/>
      <c r="G39" s="188"/>
    </row>
    <row r="40" spans="1:7" ht="20.25" customHeight="1" x14ac:dyDescent="0.15">
      <c r="A40" s="28"/>
      <c r="B40" s="45" t="s">
        <v>125</v>
      </c>
      <c r="C40" s="188" t="s">
        <v>133</v>
      </c>
      <c r="D40" s="188"/>
      <c r="E40" s="188"/>
      <c r="F40" s="188"/>
      <c r="G40" s="188"/>
    </row>
    <row r="41" spans="1:7" ht="30" customHeight="1" x14ac:dyDescent="0.15">
      <c r="A41" s="28"/>
      <c r="B41" s="45" t="s">
        <v>126</v>
      </c>
      <c r="C41" s="188" t="s">
        <v>214</v>
      </c>
      <c r="D41" s="188"/>
      <c r="E41" s="188"/>
      <c r="F41" s="188"/>
      <c r="G41" s="188"/>
    </row>
    <row r="42" spans="1:7" ht="30" customHeight="1" x14ac:dyDescent="0.15">
      <c r="A42" s="28"/>
      <c r="B42" s="45" t="s">
        <v>127</v>
      </c>
      <c r="C42" s="188" t="s">
        <v>215</v>
      </c>
      <c r="D42" s="188"/>
      <c r="E42" s="188"/>
      <c r="F42" s="188"/>
      <c r="G42" s="188"/>
    </row>
    <row r="43" spans="1:7" ht="52.5" customHeight="1" x14ac:dyDescent="0.15">
      <c r="A43" s="28"/>
      <c r="B43" s="45" t="s">
        <v>128</v>
      </c>
      <c r="C43" s="188" t="s">
        <v>216</v>
      </c>
      <c r="D43" s="188"/>
      <c r="E43" s="188"/>
      <c r="F43" s="188"/>
      <c r="G43" s="188"/>
    </row>
    <row r="44" spans="1:7" ht="40.5" customHeight="1" x14ac:dyDescent="0.15">
      <c r="A44" s="28"/>
      <c r="B44" s="45" t="s">
        <v>217</v>
      </c>
      <c r="C44" s="188" t="s">
        <v>218</v>
      </c>
      <c r="D44" s="188"/>
      <c r="E44" s="188"/>
      <c r="F44" s="188"/>
      <c r="G44" s="18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C44:G44"/>
    <mergeCell ref="C39:G39"/>
    <mergeCell ref="C40:G40"/>
    <mergeCell ref="C41:G41"/>
    <mergeCell ref="C42:G42"/>
    <mergeCell ref="C43:G43"/>
    <mergeCell ref="C11:F11"/>
    <mergeCell ref="D23:F25"/>
    <mergeCell ref="D27:F29"/>
    <mergeCell ref="D31:F33"/>
    <mergeCell ref="C36:G36"/>
    <mergeCell ref="C37:G37"/>
    <mergeCell ref="C38:G38"/>
    <mergeCell ref="C13:F13"/>
    <mergeCell ref="D15:F17"/>
    <mergeCell ref="D19:F21"/>
    <mergeCell ref="A1:D1"/>
    <mergeCell ref="A3:G3"/>
    <mergeCell ref="A5:G5"/>
    <mergeCell ref="F7:G7"/>
    <mergeCell ref="B9:C9"/>
    <mergeCell ref="D9:F9"/>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220</v>
      </c>
      <c r="B1" s="157"/>
      <c r="C1" s="157"/>
      <c r="D1" s="157"/>
      <c r="E1" s="28"/>
      <c r="F1" s="28"/>
      <c r="G1" s="29" t="s">
        <v>91</v>
      </c>
    </row>
    <row r="2" spans="1:7" ht="19.5" customHeight="1" x14ac:dyDescent="0.15">
      <c r="A2" s="27"/>
      <c r="B2" s="27"/>
      <c r="C2" s="27"/>
      <c r="D2" s="27"/>
      <c r="E2" s="28"/>
      <c r="F2" s="28"/>
      <c r="G2" s="29"/>
    </row>
    <row r="3" spans="1:7" ht="30" customHeight="1" x14ac:dyDescent="0.15">
      <c r="A3" s="158" t="s">
        <v>219</v>
      </c>
      <c r="B3" s="158"/>
      <c r="C3" s="158"/>
      <c r="D3" s="158"/>
      <c r="E3" s="158"/>
      <c r="F3" s="158"/>
      <c r="G3" s="158"/>
    </row>
    <row r="4" spans="1:7" ht="16.5" customHeight="1" x14ac:dyDescent="0.15">
      <c r="A4" s="25"/>
      <c r="B4" s="25"/>
      <c r="C4" s="25"/>
      <c r="D4" s="25"/>
      <c r="E4" s="25"/>
      <c r="F4" s="25"/>
      <c r="G4" s="25"/>
    </row>
    <row r="5" spans="1:7" ht="20.25" customHeight="1" x14ac:dyDescent="0.15">
      <c r="A5" s="182" t="str">
        <f>"（"&amp;基本情報!C2&amp;"）"</f>
        <v>（浜松医科大学体育館改修工事）</v>
      </c>
      <c r="B5" s="182"/>
      <c r="C5" s="182"/>
      <c r="D5" s="182"/>
      <c r="E5" s="182"/>
      <c r="F5" s="182"/>
      <c r="G5" s="182"/>
    </row>
    <row r="6" spans="1:7" x14ac:dyDescent="0.15">
      <c r="A6" s="4"/>
      <c r="B6" s="4"/>
      <c r="C6" s="4"/>
      <c r="D6" s="4"/>
      <c r="E6" s="4"/>
      <c r="F6" s="4"/>
      <c r="G6" s="4"/>
    </row>
    <row r="7" spans="1:7" ht="20.25" customHeight="1" x14ac:dyDescent="0.15">
      <c r="A7" s="5"/>
      <c r="B7" s="5"/>
      <c r="C7" s="28"/>
      <c r="D7" s="28"/>
      <c r="E7" s="35" t="s">
        <v>112</v>
      </c>
      <c r="F7" s="241" t="str">
        <f>基本情報!C5</f>
        <v>○○○○株式会社</v>
      </c>
      <c r="G7" s="24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78" t="s">
        <v>77</v>
      </c>
      <c r="D10" s="178"/>
      <c r="E10" s="178"/>
      <c r="F10" s="179"/>
      <c r="G10" s="28"/>
    </row>
    <row r="11" spans="1:7" x14ac:dyDescent="0.15">
      <c r="A11" s="28"/>
      <c r="B11" s="46"/>
      <c r="C11" s="38"/>
      <c r="D11" s="38"/>
      <c r="E11" s="28"/>
      <c r="F11" s="39"/>
      <c r="G11" s="28"/>
    </row>
    <row r="12" spans="1:7" ht="15" customHeight="1" x14ac:dyDescent="0.15">
      <c r="A12" s="28"/>
      <c r="B12" s="46"/>
      <c r="C12" s="180" t="s">
        <v>210</v>
      </c>
      <c r="D12" s="180"/>
      <c r="E12" s="180"/>
      <c r="F12" s="181"/>
      <c r="G12" s="28"/>
    </row>
    <row r="13" spans="1:7" x14ac:dyDescent="0.15">
      <c r="A13" s="28"/>
      <c r="B13" s="46"/>
      <c r="C13" s="38"/>
      <c r="D13" s="38"/>
      <c r="E13" s="28"/>
      <c r="F13" s="39"/>
      <c r="G13" s="28"/>
    </row>
    <row r="14" spans="1:7" ht="13.5" customHeight="1" x14ac:dyDescent="0.15">
      <c r="A14" s="28"/>
      <c r="B14" s="46"/>
      <c r="C14" s="41" t="s">
        <v>113</v>
      </c>
      <c r="D14" s="315"/>
      <c r="E14" s="315"/>
      <c r="F14" s="316"/>
      <c r="G14" s="28"/>
    </row>
    <row r="15" spans="1:7" ht="13.5" customHeight="1" x14ac:dyDescent="0.15">
      <c r="A15" s="28"/>
      <c r="B15" s="46"/>
      <c r="C15" s="41"/>
      <c r="D15" s="315"/>
      <c r="E15" s="315"/>
      <c r="F15" s="316"/>
      <c r="G15" s="28"/>
    </row>
    <row r="16" spans="1:7" x14ac:dyDescent="0.15">
      <c r="A16" s="28"/>
      <c r="B16" s="46"/>
      <c r="C16" s="41"/>
      <c r="D16" s="315"/>
      <c r="E16" s="315"/>
      <c r="F16" s="316"/>
      <c r="G16" s="28"/>
    </row>
    <row r="17" spans="1:7" x14ac:dyDescent="0.15">
      <c r="A17" s="28"/>
      <c r="B17" s="46"/>
      <c r="C17" s="41"/>
      <c r="D17" s="38"/>
      <c r="E17" s="38"/>
      <c r="F17" s="37"/>
      <c r="G17" s="28"/>
    </row>
    <row r="18" spans="1:7" ht="13.5" customHeight="1" x14ac:dyDescent="0.15">
      <c r="A18" s="28"/>
      <c r="B18" s="46"/>
      <c r="C18" s="41" t="s">
        <v>114</v>
      </c>
      <c r="D18" s="315"/>
      <c r="E18" s="315"/>
      <c r="F18" s="316"/>
      <c r="G18" s="28"/>
    </row>
    <row r="19" spans="1:7" ht="13.5" customHeight="1" x14ac:dyDescent="0.15">
      <c r="A19" s="28"/>
      <c r="B19" s="46"/>
      <c r="C19" s="41"/>
      <c r="D19" s="315"/>
      <c r="E19" s="315"/>
      <c r="F19" s="316"/>
      <c r="G19" s="28"/>
    </row>
    <row r="20" spans="1:7" x14ac:dyDescent="0.15">
      <c r="A20" s="28"/>
      <c r="B20" s="46"/>
      <c r="C20" s="41"/>
      <c r="D20" s="315"/>
      <c r="E20" s="315"/>
      <c r="F20" s="316"/>
      <c r="G20" s="28"/>
    </row>
    <row r="21" spans="1:7" x14ac:dyDescent="0.15">
      <c r="A21" s="28"/>
      <c r="B21" s="46"/>
      <c r="C21" s="41"/>
      <c r="D21" s="38"/>
      <c r="E21" s="38"/>
      <c r="F21" s="37"/>
      <c r="G21" s="28"/>
    </row>
    <row r="22" spans="1:7" ht="13.5" customHeight="1" x14ac:dyDescent="0.15">
      <c r="A22" s="28"/>
      <c r="B22" s="46"/>
      <c r="C22" s="41" t="s">
        <v>115</v>
      </c>
      <c r="D22" s="315"/>
      <c r="E22" s="315"/>
      <c r="F22" s="316"/>
      <c r="G22" s="28"/>
    </row>
    <row r="23" spans="1:7" ht="13.5" customHeight="1" x14ac:dyDescent="0.15">
      <c r="A23" s="28"/>
      <c r="B23" s="46"/>
      <c r="C23" s="41"/>
      <c r="D23" s="315"/>
      <c r="E23" s="315"/>
      <c r="F23" s="316"/>
      <c r="G23" s="28"/>
    </row>
    <row r="24" spans="1:7" x14ac:dyDescent="0.15">
      <c r="A24" s="28"/>
      <c r="B24" s="46"/>
      <c r="C24" s="41"/>
      <c r="D24" s="315"/>
      <c r="E24" s="315"/>
      <c r="F24" s="316"/>
      <c r="G24" s="28"/>
    </row>
    <row r="25" spans="1:7" x14ac:dyDescent="0.15">
      <c r="A25" s="28"/>
      <c r="B25" s="46"/>
      <c r="C25" s="41"/>
      <c r="D25" s="38"/>
      <c r="E25" s="38"/>
      <c r="F25" s="37"/>
      <c r="G25" s="28"/>
    </row>
    <row r="26" spans="1:7" ht="13.5" customHeight="1" x14ac:dyDescent="0.15">
      <c r="A26" s="28"/>
      <c r="B26" s="46"/>
      <c r="C26" s="41" t="s">
        <v>116</v>
      </c>
      <c r="D26" s="315"/>
      <c r="E26" s="315"/>
      <c r="F26" s="316"/>
      <c r="G26" s="28"/>
    </row>
    <row r="27" spans="1:7" ht="13.5" customHeight="1" x14ac:dyDescent="0.15">
      <c r="A27" s="28"/>
      <c r="B27" s="46"/>
      <c r="C27" s="41"/>
      <c r="D27" s="315"/>
      <c r="E27" s="315"/>
      <c r="F27" s="316"/>
      <c r="G27" s="28"/>
    </row>
    <row r="28" spans="1:7" x14ac:dyDescent="0.15">
      <c r="A28" s="28"/>
      <c r="B28" s="46"/>
      <c r="C28" s="41"/>
      <c r="D28" s="315"/>
      <c r="E28" s="315"/>
      <c r="F28" s="316"/>
      <c r="G28" s="28"/>
    </row>
    <row r="29" spans="1:7" x14ac:dyDescent="0.15">
      <c r="A29" s="28"/>
      <c r="B29" s="46"/>
      <c r="C29" s="41"/>
      <c r="D29" s="38"/>
      <c r="E29" s="38"/>
      <c r="F29" s="37"/>
      <c r="G29" s="28"/>
    </row>
    <row r="30" spans="1:7" ht="14.25" customHeight="1" x14ac:dyDescent="0.15">
      <c r="A30" s="28"/>
      <c r="B30" s="46"/>
      <c r="C30" s="41" t="s">
        <v>117</v>
      </c>
      <c r="D30" s="315"/>
      <c r="E30" s="315"/>
      <c r="F30" s="316"/>
      <c r="G30" s="28"/>
    </row>
    <row r="31" spans="1:7" ht="14.25" customHeight="1" x14ac:dyDescent="0.15">
      <c r="A31" s="28"/>
      <c r="B31" s="46"/>
      <c r="C31" s="41"/>
      <c r="D31" s="315"/>
      <c r="E31" s="315"/>
      <c r="F31" s="316"/>
      <c r="G31" s="28"/>
    </row>
    <row r="32" spans="1:7" ht="14.25" customHeight="1" x14ac:dyDescent="0.15">
      <c r="A32" s="28"/>
      <c r="B32" s="46"/>
      <c r="C32" s="41"/>
      <c r="D32" s="315"/>
      <c r="E32" s="315"/>
      <c r="F32" s="316"/>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88" t="s">
        <v>221</v>
      </c>
      <c r="D35" s="188"/>
      <c r="E35" s="188"/>
      <c r="F35" s="188"/>
      <c r="G35" s="188"/>
    </row>
    <row r="36" spans="1:7" ht="30" customHeight="1" x14ac:dyDescent="0.15">
      <c r="A36" s="28"/>
      <c r="B36" s="45" t="s">
        <v>122</v>
      </c>
      <c r="C36" s="188" t="s">
        <v>222</v>
      </c>
      <c r="D36" s="188"/>
      <c r="E36" s="188"/>
      <c r="F36" s="188"/>
      <c r="G36" s="188"/>
    </row>
    <row r="37" spans="1:7" ht="20.25" customHeight="1" x14ac:dyDescent="0.15">
      <c r="A37" s="28"/>
      <c r="B37" s="45" t="s">
        <v>123</v>
      </c>
      <c r="C37" s="188" t="s">
        <v>131</v>
      </c>
      <c r="D37" s="188"/>
      <c r="E37" s="188"/>
      <c r="F37" s="188"/>
      <c r="G37" s="188"/>
    </row>
    <row r="38" spans="1:7" ht="20.25" customHeight="1" x14ac:dyDescent="0.15">
      <c r="A38" s="28"/>
      <c r="B38" s="45" t="s">
        <v>124</v>
      </c>
      <c r="C38" s="188" t="s">
        <v>132</v>
      </c>
      <c r="D38" s="188"/>
      <c r="E38" s="188"/>
      <c r="F38" s="188"/>
      <c r="G38" s="188"/>
    </row>
    <row r="39" spans="1:7" ht="20.25" customHeight="1" x14ac:dyDescent="0.15">
      <c r="A39" s="28"/>
      <c r="B39" s="45" t="s">
        <v>125</v>
      </c>
      <c r="C39" s="188" t="s">
        <v>133</v>
      </c>
      <c r="D39" s="188"/>
      <c r="E39" s="188"/>
      <c r="F39" s="188"/>
      <c r="G39" s="188"/>
    </row>
    <row r="40" spans="1:7" ht="42" customHeight="1" x14ac:dyDescent="0.15">
      <c r="A40" s="28"/>
      <c r="B40" s="45" t="s">
        <v>126</v>
      </c>
      <c r="C40" s="188" t="s">
        <v>223</v>
      </c>
      <c r="D40" s="188"/>
      <c r="E40" s="188"/>
      <c r="F40" s="188"/>
      <c r="G40" s="188"/>
    </row>
    <row r="41" spans="1:7" ht="52.5" customHeight="1" x14ac:dyDescent="0.15">
      <c r="A41" s="28"/>
      <c r="B41" s="45" t="s">
        <v>127</v>
      </c>
      <c r="C41" s="188" t="s">
        <v>224</v>
      </c>
      <c r="D41" s="188"/>
      <c r="E41" s="188"/>
      <c r="F41" s="188"/>
      <c r="G41" s="188"/>
    </row>
    <row r="42" spans="1:7" ht="42" customHeight="1" x14ac:dyDescent="0.15">
      <c r="A42" s="28"/>
      <c r="B42" s="45" t="s">
        <v>128</v>
      </c>
      <c r="C42" s="188" t="s">
        <v>218</v>
      </c>
      <c r="D42" s="188"/>
      <c r="E42" s="188"/>
      <c r="F42" s="188"/>
      <c r="G42" s="18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C40:G40"/>
    <mergeCell ref="C41:G41"/>
    <mergeCell ref="C42:G42"/>
    <mergeCell ref="D30:F32"/>
    <mergeCell ref="C35:G35"/>
    <mergeCell ref="C36:G36"/>
    <mergeCell ref="C37:G37"/>
    <mergeCell ref="C38:G38"/>
    <mergeCell ref="C39:G39"/>
    <mergeCell ref="D26:F28"/>
    <mergeCell ref="A1:D1"/>
    <mergeCell ref="A3:G3"/>
    <mergeCell ref="A5:G5"/>
    <mergeCell ref="F7:G7"/>
    <mergeCell ref="C10:F10"/>
    <mergeCell ref="C12:F12"/>
    <mergeCell ref="D14:F16"/>
    <mergeCell ref="D18:F20"/>
    <mergeCell ref="D22:F24"/>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3" sqref="B13:F13"/>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2" t="str">
        <f>"（"&amp;基本情報!C2&amp;"）"</f>
        <v>（浜松医科大学体育館改修工事）</v>
      </c>
      <c r="B5" s="182"/>
      <c r="C5" s="182"/>
      <c r="D5" s="182"/>
      <c r="E5" s="182"/>
      <c r="F5" s="182"/>
      <c r="G5" s="182"/>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70" t="str">
        <f>基本情報!C5</f>
        <v>○○○○株式会社</v>
      </c>
      <c r="F8" s="270"/>
      <c r="G8" s="270"/>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33" t="s">
        <v>276</v>
      </c>
      <c r="C12" s="234"/>
      <c r="D12" s="234"/>
      <c r="E12" s="234"/>
      <c r="F12" s="325"/>
      <c r="G12" s="28"/>
    </row>
    <row r="13" spans="1:10" ht="54.75" customHeight="1" x14ac:dyDescent="0.15">
      <c r="A13" s="28"/>
      <c r="B13" s="322" t="s">
        <v>308</v>
      </c>
      <c r="C13" s="323"/>
      <c r="D13" s="323"/>
      <c r="E13" s="323"/>
      <c r="F13" s="324"/>
      <c r="G13" s="28" t="s">
        <v>284</v>
      </c>
    </row>
    <row r="14" spans="1:10" ht="50.25" customHeight="1" x14ac:dyDescent="0.15">
      <c r="A14" s="28"/>
      <c r="B14" s="319" t="s">
        <v>315</v>
      </c>
      <c r="C14" s="320"/>
      <c r="D14" s="320"/>
      <c r="E14" s="320"/>
      <c r="F14" s="321"/>
      <c r="G14" s="28"/>
    </row>
    <row r="15" spans="1:10" ht="50.25" customHeight="1" x14ac:dyDescent="0.15">
      <c r="A15" s="28"/>
      <c r="B15" s="319" t="s">
        <v>277</v>
      </c>
      <c r="C15" s="320"/>
      <c r="D15" s="320"/>
      <c r="E15" s="320"/>
      <c r="F15" s="321"/>
      <c r="G15" s="28"/>
    </row>
    <row r="16" spans="1:10" ht="42" customHeight="1" x14ac:dyDescent="0.15">
      <c r="A16" s="28"/>
      <c r="B16" s="319" t="s">
        <v>292</v>
      </c>
      <c r="C16" s="320"/>
      <c r="D16" s="320"/>
      <c r="E16" s="320"/>
      <c r="F16" s="321"/>
      <c r="G16" s="28"/>
    </row>
    <row r="17" spans="1:7" ht="42" customHeight="1" thickBot="1" x14ac:dyDescent="0.2">
      <c r="A17" s="28"/>
      <c r="B17" s="318" t="s">
        <v>291</v>
      </c>
      <c r="C17" s="277"/>
      <c r="D17" s="277"/>
      <c r="E17" s="277"/>
      <c r="F17" s="278"/>
      <c r="G17" s="28"/>
    </row>
    <row r="18" spans="1:7" ht="24.75" customHeight="1" x14ac:dyDescent="0.15">
      <c r="A18" s="28"/>
      <c r="B18" s="317" t="s">
        <v>278</v>
      </c>
      <c r="C18" s="317"/>
      <c r="D18" s="317"/>
      <c r="E18" s="317"/>
      <c r="F18" s="317"/>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川合 崇之</cp:lastModifiedBy>
  <cp:lastPrinted>2025-07-30T05:10:44Z</cp:lastPrinted>
  <dcterms:created xsi:type="dcterms:W3CDTF">2016-05-26T01:12:07Z</dcterms:created>
  <dcterms:modified xsi:type="dcterms:W3CDTF">2026-06-29T00:46:39Z</dcterms:modified>
</cp:coreProperties>
</file>